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新的工作表" sheetId="1" r:id="rId1"/>
  </sheets>
  <definedNames>
    <definedName name="_xlnm._FilterDatabase" localSheetId="0" hidden="1">新的工作表!$A$2:$F$92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BAC42D71986E410AB0C3C55090D242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860665" y="5202555"/>
          <a:ext cx="5000625" cy="3609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F4C0A02AE1AA4DB8A9875E1758E3214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084820" y="6189980"/>
          <a:ext cx="835025" cy="5454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6C39A6F4A968413E9A61D056CE004D1C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675880" y="5679440"/>
          <a:ext cx="2733675" cy="5019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33B6D048C5F84E65A50CBDAB4718059C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869805" y="1927860"/>
          <a:ext cx="5314950" cy="1762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46A27A26C37F4963B40C5F32ABA6ABD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825990" y="4363085"/>
          <a:ext cx="6762750" cy="6238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6CCC90A359124882966DB27BB1AC08D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982200" y="2983230"/>
          <a:ext cx="4695825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0A12324498574BD092D17E2384F89DD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559415" y="6600825"/>
          <a:ext cx="577215" cy="5454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BD2AA80DE692400693336862BF867C8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408285" y="9904730"/>
          <a:ext cx="847725" cy="4337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EF3D0D70663148B5A01D93B3BCC2760B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077700" y="1859280"/>
          <a:ext cx="2600325" cy="1619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2C245CFCA9CC4212A1470720554FCED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624445" y="1876425"/>
          <a:ext cx="9305925" cy="4610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42B01625C67B4112A95FE1FCAC978FFC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878060" y="1910080"/>
          <a:ext cx="4876800" cy="3295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6DABB86AAF9B42C78BCA18D6605DB75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0120630" y="15925800"/>
          <a:ext cx="6026785" cy="6375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40262D90742246DB94B085E50E50426D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126980" y="10422255"/>
          <a:ext cx="6915150" cy="6953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5F766DE22FC041E4A14ED351603AD9D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809480" y="10097135"/>
          <a:ext cx="4914900" cy="5067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ADF7FDC422D944A588961F39FBCF473F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9808845" y="11097895"/>
          <a:ext cx="5019675" cy="4962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EA10B974EA2B4D74A3A419F33152F99A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756775" y="14479270"/>
          <a:ext cx="7343775" cy="2724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EA7D9796DE3F463BB7D90CF2868C628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581775" y="6270625"/>
          <a:ext cx="1668145" cy="1673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4C5B16D042A7404C9D0E5C43D3DD57E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590030" y="6781800"/>
          <a:ext cx="1921510" cy="19323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3FAE8435E0B643398820C049534546E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534150" y="3441700"/>
          <a:ext cx="1943100" cy="1943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E7ECE05916BF453A9AEA7616D62A3A7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706870" y="3449320"/>
          <a:ext cx="6143625" cy="4524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940589A83C7F49A39D037ADE8CB2D12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650740" y="4313555"/>
          <a:ext cx="6781800" cy="3895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49375521BC5F48898D4801D5490120DA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590030" y="28654375"/>
          <a:ext cx="1898650" cy="1715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461FB3C0CCF640EF9BA0FB90C110732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652895" y="29009975"/>
          <a:ext cx="1851660" cy="18148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E23EE48F06C04CE9845A0CEC2502B44D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556375" y="25394920"/>
          <a:ext cx="8121650" cy="44386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<sst xmlns="http://schemas.openxmlformats.org/spreadsheetml/2006/main" count="236" uniqueCount="133">
  <si>
    <r>
      <rPr>
        <b/>
        <sz val="14"/>
        <color rgb="FF000000"/>
        <rFont val="宋体"/>
        <charset val="134"/>
      </rPr>
      <t>附件《新东欣公司</t>
    </r>
    <r>
      <rPr>
        <b/>
        <sz val="14"/>
        <color rgb="FF000000"/>
        <rFont val="Times New Roman"/>
        <charset val="134"/>
      </rPr>
      <t>2025</t>
    </r>
    <r>
      <rPr>
        <b/>
        <sz val="14"/>
        <color rgb="FF000000"/>
        <rFont val="宋体"/>
        <charset val="134"/>
      </rPr>
      <t>年生产物资采购（第</t>
    </r>
    <r>
      <rPr>
        <b/>
        <sz val="14"/>
        <color rgb="FF000000"/>
        <rFont val="Times New Roman"/>
        <charset val="134"/>
      </rPr>
      <t>13</t>
    </r>
    <r>
      <rPr>
        <b/>
        <sz val="14"/>
        <color rgb="FF000000"/>
        <rFont val="宋体"/>
        <charset val="134"/>
      </rPr>
      <t>批）项目（重新采购）物资清单》</t>
    </r>
  </si>
  <si>
    <r>
      <rPr>
        <b/>
        <sz val="14"/>
        <color rgb="FF000000"/>
        <rFont val="宋体"/>
        <charset val="134"/>
      </rPr>
      <t>（</t>
    </r>
    <r>
      <rPr>
        <b/>
        <sz val="14"/>
        <color rgb="FF000000"/>
        <rFont val="Times New Roman"/>
        <charset val="134"/>
      </rPr>
      <t>1</t>
    </r>
    <r>
      <rPr>
        <b/>
        <sz val="14"/>
        <color rgb="FF000000"/>
        <rFont val="宋体"/>
        <charset val="134"/>
      </rPr>
      <t>）</t>
    </r>
    <r>
      <rPr>
        <b/>
        <sz val="14"/>
        <color rgb="FF000000"/>
        <rFont val="Times New Roman"/>
        <charset val="134"/>
      </rPr>
      <t>B</t>
    </r>
    <r>
      <rPr>
        <b/>
        <sz val="14"/>
        <color rgb="FF000000"/>
        <rFont val="宋体"/>
        <charset val="134"/>
      </rPr>
      <t>包五金及其他常用件</t>
    </r>
  </si>
  <si>
    <r>
      <rPr>
        <b/>
        <sz val="11"/>
        <color rgb="FF000000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</si>
  <si>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物料名称</t>
    </r>
  </si>
  <si>
    <r>
      <rPr>
        <b/>
        <sz val="11"/>
        <color indexed="8"/>
        <rFont val="宋体"/>
        <charset val="134"/>
      </rPr>
      <t>数量</t>
    </r>
  </si>
  <si>
    <r>
      <rPr>
        <b/>
        <sz val="11"/>
        <color indexed="8"/>
        <rFont val="宋体"/>
        <charset val="134"/>
      </rPr>
      <t>单位</t>
    </r>
  </si>
  <si>
    <r>
      <rPr>
        <b/>
        <sz val="11"/>
        <color indexed="8"/>
        <rFont val="宋体"/>
        <charset val="134"/>
      </rPr>
      <t>备注</t>
    </r>
  </si>
  <si>
    <r>
      <rPr>
        <b/>
        <sz val="11"/>
        <color rgb="FF000000"/>
        <rFont val="宋体"/>
        <charset val="134"/>
      </rPr>
      <t>图片</t>
    </r>
  </si>
  <si>
    <r>
      <rPr>
        <sz val="11"/>
        <color indexed="8"/>
        <rFont val="宋体"/>
        <charset val="134"/>
      </rPr>
      <t>探照灯锂电池</t>
    </r>
    <r>
      <rPr>
        <sz val="11"/>
        <color indexed="8"/>
        <rFont val="Times New Roman"/>
        <charset val="134"/>
      </rPr>
      <t xml:space="preserve"> 20V WA3551 </t>
    </r>
    <r>
      <rPr>
        <sz val="11"/>
        <color indexed="8"/>
        <rFont val="宋体"/>
        <charset val="134"/>
      </rPr>
      <t>威克士</t>
    </r>
  </si>
  <si>
    <r>
      <rPr>
        <sz val="11"/>
        <color rgb="FF000000"/>
        <rFont val="宋体"/>
        <charset val="134"/>
      </rPr>
      <t>个</t>
    </r>
  </si>
  <si>
    <r>
      <rPr>
        <sz val="11"/>
        <color indexed="8"/>
        <rFont val="宋体"/>
        <charset val="134"/>
      </rPr>
      <t>登高车电池</t>
    </r>
    <r>
      <rPr>
        <sz val="11"/>
        <color indexed="8"/>
        <rFont val="Times New Roman"/>
        <charset val="134"/>
      </rPr>
      <t xml:space="preserve"> RL031 </t>
    </r>
    <r>
      <rPr>
        <sz val="11"/>
        <color indexed="8"/>
        <rFont val="宋体"/>
        <charset val="134"/>
      </rPr>
      <t>淄博明泰电器科技有限公司</t>
    </r>
  </si>
  <si>
    <t/>
  </si>
  <si>
    <r>
      <rPr>
        <sz val="11"/>
        <color indexed="8"/>
        <rFont val="宋体"/>
        <charset val="134"/>
      </rPr>
      <t>称重传感器</t>
    </r>
    <r>
      <rPr>
        <sz val="11"/>
        <color indexed="8"/>
        <rFont val="Times New Roman"/>
        <charset val="134"/>
      </rPr>
      <t xml:space="preserve"> SL-10t-WL </t>
    </r>
    <r>
      <rPr>
        <sz val="11"/>
        <color indexed="8"/>
        <rFont val="宋体"/>
        <charset val="134"/>
      </rPr>
      <t>常州常欣起重物联科技有限公司</t>
    </r>
  </si>
  <si>
    <t>PCS</t>
  </si>
  <si>
    <r>
      <rPr>
        <sz val="11"/>
        <color indexed="8"/>
        <rFont val="宋体"/>
        <charset val="134"/>
      </rPr>
      <t>动力电缆</t>
    </r>
    <r>
      <rPr>
        <sz val="11"/>
        <color indexed="8"/>
        <rFont val="Times New Roman"/>
        <charset val="134"/>
      </rPr>
      <t xml:space="preserve"> ZC-RVV 3*2.5 100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卷</t>
    </r>
  </si>
  <si>
    <r>
      <rPr>
        <b/>
        <sz val="11"/>
        <color rgb="FFFF0000"/>
        <rFont val="宋体"/>
        <charset val="134"/>
      </rPr>
      <t>卷</t>
    </r>
  </si>
  <si>
    <r>
      <rPr>
        <sz val="11"/>
        <color rgb="FF000000"/>
        <rFont val="宋体"/>
        <charset val="134"/>
      </rPr>
      <t>广州南洋</t>
    </r>
  </si>
  <si>
    <r>
      <rPr>
        <sz val="11"/>
        <color indexed="8"/>
        <rFont val="宋体"/>
        <charset val="134"/>
      </rPr>
      <t>不锈钢防爆挠性连接管</t>
    </r>
    <r>
      <rPr>
        <sz val="11"/>
        <color indexed="8"/>
        <rFont val="Times New Roman"/>
        <charset val="134"/>
      </rPr>
      <t xml:space="preserve"> BNG-40×2000 G1½ </t>
    </r>
    <r>
      <rPr>
        <sz val="11"/>
        <color indexed="8"/>
        <rFont val="宋体"/>
        <charset val="134"/>
      </rPr>
      <t>两头外螺纹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材质</t>
    </r>
  </si>
  <si>
    <r>
      <rPr>
        <sz val="11"/>
        <color indexed="8"/>
        <rFont val="宋体"/>
        <charset val="134"/>
      </rPr>
      <t>电箱</t>
    </r>
    <r>
      <rPr>
        <sz val="11"/>
        <color indexed="8"/>
        <rFont val="Times New Roman"/>
        <charset val="134"/>
      </rPr>
      <t xml:space="preserve"> 300×400×180 </t>
    </r>
    <r>
      <rPr>
        <sz val="11"/>
        <color indexed="8"/>
        <rFont val="宋体"/>
        <charset val="134"/>
      </rPr>
      <t>不锈钢</t>
    </r>
  </si>
  <si>
    <r>
      <rPr>
        <sz val="11"/>
        <color indexed="8"/>
        <rFont val="Times New Roman"/>
        <charset val="134"/>
      </rPr>
      <t>PH</t>
    </r>
    <r>
      <rPr>
        <sz val="11"/>
        <color indexed="8"/>
        <rFont val="宋体"/>
        <charset val="134"/>
      </rPr>
      <t>玻璃电极</t>
    </r>
    <r>
      <rPr>
        <sz val="11"/>
        <color indexed="8"/>
        <rFont val="Times New Roman"/>
        <charset val="134"/>
      </rPr>
      <t xml:space="preserve"> PH-5022-WT5M </t>
    </r>
    <r>
      <rPr>
        <sz val="11"/>
        <color indexed="8"/>
        <rFont val="宋体"/>
        <charset val="134"/>
      </rPr>
      <t>杭州美仪自动化技术有限公司</t>
    </r>
  </si>
  <si>
    <r>
      <rPr>
        <sz val="11"/>
        <color indexed="8"/>
        <rFont val="宋体"/>
        <charset val="134"/>
      </rPr>
      <t>投影仪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超清</t>
    </r>
    <r>
      <rPr>
        <sz val="11"/>
        <color indexed="8"/>
        <rFont val="Times New Roman"/>
        <charset val="134"/>
      </rPr>
      <t>8K</t>
    </r>
    <r>
      <rPr>
        <sz val="11"/>
        <color indexed="8"/>
        <rFont val="宋体"/>
        <charset val="134"/>
      </rPr>
      <t>解码</t>
    </r>
    <r>
      <rPr>
        <sz val="11"/>
        <color indexed="8"/>
        <rFont val="Times New Roman"/>
        <charset val="134"/>
      </rPr>
      <t xml:space="preserve"> Z6</t>
    </r>
  </si>
  <si>
    <r>
      <rPr>
        <sz val="11"/>
        <color rgb="FF000000"/>
        <rFont val="宋体"/>
        <charset val="134"/>
      </rPr>
      <t>品牌：</t>
    </r>
    <r>
      <rPr>
        <sz val="11"/>
        <color rgb="FF000000"/>
        <rFont val="Times New Roman"/>
        <charset val="134"/>
      </rPr>
      <t>OWLENZ</t>
    </r>
    <r>
      <rPr>
        <sz val="11"/>
        <color rgb="FF000000"/>
        <rFont val="宋体"/>
        <charset val="134"/>
      </rPr>
      <t>欧乐思</t>
    </r>
  </si>
  <si>
    <r>
      <rPr>
        <sz val="11"/>
        <color indexed="8"/>
        <rFont val="宋体"/>
        <charset val="134"/>
      </rPr>
      <t>直管</t>
    </r>
    <r>
      <rPr>
        <sz val="11"/>
        <color indexed="8"/>
        <rFont val="Times New Roman"/>
        <charset val="134"/>
      </rPr>
      <t xml:space="preserve"> PPR </t>
    </r>
    <r>
      <rPr>
        <sz val="11"/>
        <color indexed="8"/>
        <rFont val="宋体"/>
        <charset val="134"/>
      </rPr>
      <t>一寸管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外径</t>
    </r>
    <r>
      <rPr>
        <sz val="11"/>
        <color indexed="8"/>
        <rFont val="Times New Roman"/>
        <charset val="134"/>
      </rPr>
      <t xml:space="preserve">32mm PN16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3.6mm 4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条</t>
    </r>
  </si>
  <si>
    <r>
      <rPr>
        <b/>
        <sz val="11"/>
        <color rgb="FFFF0000"/>
        <rFont val="宋体"/>
        <charset val="134"/>
      </rPr>
      <t>条</t>
    </r>
  </si>
  <si>
    <r>
      <rPr>
        <sz val="11"/>
        <color rgb="FF000000"/>
        <rFont val="宋体"/>
        <charset val="134"/>
      </rPr>
      <t>灰黄色，喷淋接管使用</t>
    </r>
  </si>
  <si>
    <r>
      <rPr>
        <sz val="11"/>
        <color rgb="FF000000"/>
        <rFont val="宋体"/>
        <charset val="134"/>
      </rPr>
      <t>过滤器滤芯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压力</t>
    </r>
    <r>
      <rPr>
        <sz val="11"/>
        <color rgb="FF000000"/>
        <rFont val="Times New Roman"/>
        <charset val="134"/>
      </rPr>
      <t xml:space="preserve">1.0MPa </t>
    </r>
    <r>
      <rPr>
        <sz val="11"/>
        <color rgb="FF000000"/>
        <rFont val="宋体"/>
        <charset val="134"/>
      </rPr>
      <t>通径</t>
    </r>
    <r>
      <rPr>
        <sz val="11"/>
        <color rgb="FF000000"/>
        <rFont val="Times New Roman"/>
        <charset val="134"/>
      </rPr>
      <t xml:space="preserve">DN300 </t>
    </r>
    <r>
      <rPr>
        <sz val="11"/>
        <color rgb="FF000000"/>
        <rFont val="宋体"/>
        <charset val="134"/>
      </rPr>
      <t>温度</t>
    </r>
    <r>
      <rPr>
        <sz val="11"/>
        <color rgb="FF000000"/>
        <rFont val="Times New Roman"/>
        <charset val="134"/>
      </rPr>
      <t xml:space="preserve">≤120℃ </t>
    </r>
    <r>
      <rPr>
        <sz val="11"/>
        <color rgb="FF000000"/>
        <rFont val="宋体"/>
        <charset val="134"/>
      </rPr>
      <t>型号</t>
    </r>
    <r>
      <rPr>
        <sz val="11"/>
        <color rgb="FF000000"/>
        <rFont val="Times New Roman"/>
        <charset val="134"/>
      </rPr>
      <t>SBLF46</t>
    </r>
    <r>
      <rPr>
        <sz val="11"/>
        <color rgb="FF000000"/>
        <rFont val="宋体"/>
        <charset val="134"/>
      </rPr>
      <t>－</t>
    </r>
    <r>
      <rPr>
        <sz val="11"/>
        <color rgb="FF000000"/>
        <rFont val="Times New Roman"/>
        <charset val="134"/>
      </rPr>
      <t xml:space="preserve">10C </t>
    </r>
    <r>
      <rPr>
        <sz val="11"/>
        <color rgb="FF000000"/>
        <rFont val="宋体"/>
        <charset val="134"/>
      </rPr>
      <t>上海标一阀门</t>
    </r>
  </si>
  <si>
    <r>
      <rPr>
        <sz val="11"/>
        <color rgb="FF000000"/>
        <rFont val="宋体"/>
        <charset val="134"/>
      </rPr>
      <t>焚烧一期湿法循环水泵进口过滤器，铭牌、实物图、参数见附图；</t>
    </r>
    <r>
      <rPr>
        <sz val="11"/>
        <color rgb="FFFF0000"/>
        <rFont val="宋体"/>
        <charset val="134"/>
      </rPr>
      <t>接受上海标一或其他同等或更优厂家，实物可参考附件图纸制作。</t>
    </r>
  </si>
  <si>
    <r>
      <rPr>
        <sz val="11"/>
        <color indexed="8"/>
        <rFont val="宋体"/>
        <charset val="134"/>
      </rPr>
      <t>一期磁选机皮带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环型</t>
    </r>
    <r>
      <rPr>
        <sz val="11"/>
        <color indexed="8"/>
        <rFont val="Times New Roman"/>
        <charset val="134"/>
      </rPr>
      <t xml:space="preserve"> 1000/3960 </t>
    </r>
    <r>
      <rPr>
        <sz val="11"/>
        <color indexed="8"/>
        <rFont val="宋体"/>
        <charset val="134"/>
      </rPr>
      <t>厚度</t>
    </r>
    <r>
      <rPr>
        <sz val="11"/>
        <color indexed="8"/>
        <rFont val="Times New Roman"/>
        <charset val="134"/>
      </rPr>
      <t>12mm±0.5 ≥5</t>
    </r>
    <r>
      <rPr>
        <sz val="11"/>
        <color indexed="8"/>
        <rFont val="宋体"/>
        <charset val="134"/>
      </rPr>
      <t>层线</t>
    </r>
    <r>
      <rPr>
        <sz val="11"/>
        <color indexed="8"/>
        <rFont val="Times New Roman"/>
        <charset val="134"/>
      </rPr>
      <t xml:space="preserve">  </t>
    </r>
    <r>
      <rPr>
        <sz val="11"/>
        <color indexed="8"/>
        <rFont val="宋体"/>
        <charset val="134"/>
      </rPr>
      <t>耐磨耐高温</t>
    </r>
  </si>
  <si>
    <r>
      <rPr>
        <sz val="11"/>
        <color rgb="FF000000"/>
        <rFont val="宋体"/>
        <charset val="134"/>
      </rPr>
      <t>有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条楞，见附图</t>
    </r>
  </si>
  <si>
    <r>
      <rPr>
        <sz val="11"/>
        <color indexed="8"/>
        <rFont val="宋体"/>
        <charset val="134"/>
      </rPr>
      <t>敲击扳手</t>
    </r>
    <r>
      <rPr>
        <sz val="11"/>
        <color indexed="8"/>
        <rFont val="Times New Roman"/>
        <charset val="134"/>
      </rPr>
      <t xml:space="preserve"> 24mm</t>
    </r>
  </si>
  <si>
    <r>
      <rPr>
        <sz val="11"/>
        <color indexed="8"/>
        <rFont val="宋体"/>
        <charset val="134"/>
      </rPr>
      <t>敲击扳手</t>
    </r>
    <r>
      <rPr>
        <sz val="11"/>
        <color indexed="8"/>
        <rFont val="Times New Roman"/>
        <charset val="134"/>
      </rPr>
      <t xml:space="preserve"> 34mm</t>
    </r>
  </si>
  <si>
    <r>
      <rPr>
        <sz val="11"/>
        <color indexed="8"/>
        <rFont val="宋体"/>
        <charset val="134"/>
      </rPr>
      <t>美工刀</t>
    </r>
    <r>
      <rPr>
        <sz val="11"/>
        <color indexed="8"/>
        <rFont val="Times New Roman"/>
        <charset val="134"/>
      </rPr>
      <t xml:space="preserve"> 93426 </t>
    </r>
    <r>
      <rPr>
        <sz val="11"/>
        <color indexed="8"/>
        <rFont val="宋体"/>
        <charset val="134"/>
      </rPr>
      <t>世达</t>
    </r>
  </si>
  <si>
    <r>
      <rPr>
        <sz val="11"/>
        <color indexed="8"/>
        <rFont val="宋体"/>
        <charset val="134"/>
      </rPr>
      <t>美工刀片</t>
    </r>
    <r>
      <rPr>
        <sz val="11"/>
        <color indexed="8"/>
        <rFont val="Times New Roman"/>
        <charset val="134"/>
      </rPr>
      <t xml:space="preserve"> 93426 </t>
    </r>
    <r>
      <rPr>
        <sz val="11"/>
        <color indexed="8"/>
        <rFont val="宋体"/>
        <charset val="134"/>
      </rPr>
      <t>世达</t>
    </r>
  </si>
  <si>
    <r>
      <rPr>
        <sz val="11"/>
        <color rgb="FF000000"/>
        <rFont val="宋体"/>
        <charset val="134"/>
      </rPr>
      <t>片</t>
    </r>
  </si>
  <si>
    <r>
      <rPr>
        <sz val="11"/>
        <color indexed="8"/>
        <rFont val="宋体"/>
        <charset val="134"/>
      </rPr>
      <t>油漆刷</t>
    </r>
    <r>
      <rPr>
        <sz val="11"/>
        <color indexed="8"/>
        <rFont val="Times New Roman"/>
        <charset val="134"/>
      </rPr>
      <t xml:space="preserve"> 75MM</t>
    </r>
  </si>
  <si>
    <r>
      <rPr>
        <sz val="11"/>
        <color indexed="8"/>
        <rFont val="宋体"/>
        <charset val="134"/>
      </rPr>
      <t>油漆刷</t>
    </r>
    <r>
      <rPr>
        <sz val="11"/>
        <color indexed="8"/>
        <rFont val="Times New Roman"/>
        <charset val="134"/>
      </rPr>
      <t xml:space="preserve"> 100MM</t>
    </r>
  </si>
  <si>
    <r>
      <rPr>
        <sz val="11"/>
        <color indexed="8"/>
        <rFont val="宋体"/>
        <charset val="134"/>
      </rPr>
      <t>油漆刷</t>
    </r>
    <r>
      <rPr>
        <sz val="11"/>
        <color indexed="8"/>
        <rFont val="Times New Roman"/>
        <charset val="134"/>
      </rPr>
      <t xml:space="preserve"> 150MM</t>
    </r>
  </si>
  <si>
    <r>
      <rPr>
        <sz val="11"/>
        <color indexed="8"/>
        <rFont val="宋体"/>
        <charset val="134"/>
      </rPr>
      <t>油漆刷</t>
    </r>
    <r>
      <rPr>
        <sz val="11"/>
        <color indexed="8"/>
        <rFont val="Times New Roman"/>
        <charset val="134"/>
      </rPr>
      <t xml:space="preserve"> 4</t>
    </r>
    <r>
      <rPr>
        <sz val="11"/>
        <color indexed="8"/>
        <rFont val="宋体"/>
        <charset val="134"/>
      </rPr>
      <t>寸</t>
    </r>
  </si>
  <si>
    <r>
      <rPr>
        <sz val="11"/>
        <color indexed="8"/>
        <rFont val="宋体"/>
        <charset val="134"/>
      </rPr>
      <t>滚筒架</t>
    </r>
  </si>
  <si>
    <r>
      <rPr>
        <sz val="11"/>
        <color indexed="8"/>
        <rFont val="宋体"/>
        <charset val="134"/>
      </rPr>
      <t>滚筒刷套装</t>
    </r>
    <r>
      <rPr>
        <sz val="11"/>
        <color indexed="8"/>
        <rFont val="Times New Roman"/>
        <charset val="134"/>
      </rPr>
      <t xml:space="preserve"> 6</t>
    </r>
    <r>
      <rPr>
        <sz val="11"/>
        <color indexed="8"/>
        <rFont val="宋体"/>
        <charset val="134"/>
      </rPr>
      <t>寸滚筒</t>
    </r>
    <r>
      <rPr>
        <sz val="11"/>
        <color indexed="8"/>
        <rFont val="Times New Roman"/>
        <charset val="134"/>
      </rPr>
      <t>+6</t>
    </r>
    <r>
      <rPr>
        <sz val="11"/>
        <color indexed="8"/>
        <rFont val="宋体"/>
        <charset val="134"/>
      </rPr>
      <t>个滚芯</t>
    </r>
  </si>
  <si>
    <r>
      <rPr>
        <sz val="11"/>
        <color rgb="FF000000"/>
        <rFont val="宋体"/>
        <charset val="134"/>
      </rPr>
      <t>套</t>
    </r>
  </si>
  <si>
    <r>
      <rPr>
        <sz val="11"/>
        <color indexed="8"/>
        <rFont val="宋体"/>
        <charset val="134"/>
      </rPr>
      <t>滑轮钩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双轴承</t>
    </r>
    <r>
      <rPr>
        <sz val="11"/>
        <color indexed="8"/>
        <rFont val="Times New Roman"/>
        <charset val="134"/>
      </rPr>
      <t xml:space="preserve"> 2T</t>
    </r>
  </si>
  <si>
    <r>
      <rPr>
        <sz val="11"/>
        <color indexed="8"/>
        <rFont val="宋体"/>
        <charset val="134"/>
      </rPr>
      <t>地轮</t>
    </r>
    <r>
      <rPr>
        <sz val="11"/>
        <color indexed="8"/>
        <rFont val="Times New Roman"/>
        <charset val="134"/>
      </rPr>
      <t xml:space="preserve"> 2T φ135 </t>
    </r>
    <r>
      <rPr>
        <sz val="11"/>
        <color indexed="8"/>
        <rFont val="宋体"/>
        <charset val="134"/>
      </rPr>
      <t>铸钢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国标</t>
    </r>
  </si>
  <si>
    <r>
      <rPr>
        <sz val="11"/>
        <color indexed="8"/>
        <rFont val="宋体"/>
        <charset val="134"/>
      </rPr>
      <t>小型提升机</t>
    </r>
    <r>
      <rPr>
        <sz val="11"/>
        <color indexed="8"/>
        <rFont val="Times New Roman"/>
        <charset val="134"/>
      </rPr>
      <t xml:space="preserve"> 360</t>
    </r>
    <r>
      <rPr>
        <sz val="11"/>
        <color indexed="8"/>
        <rFont val="宋体"/>
        <charset val="134"/>
      </rPr>
      <t>度旋转</t>
    </r>
    <r>
      <rPr>
        <sz val="11"/>
        <color indexed="8"/>
        <rFont val="Times New Roman"/>
        <charset val="134"/>
      </rPr>
      <t>1T</t>
    </r>
    <r>
      <rPr>
        <sz val="11"/>
        <color indexed="8"/>
        <rFont val="宋体"/>
        <charset val="134"/>
      </rPr>
      <t>吊架（带锁定）</t>
    </r>
    <r>
      <rPr>
        <sz val="11"/>
        <color indexed="8"/>
        <rFont val="Times New Roman"/>
        <charset val="134"/>
      </rPr>
      <t xml:space="preserve"> 1.5T</t>
    </r>
    <r>
      <rPr>
        <sz val="11"/>
        <color indexed="8"/>
        <rFont val="宋体"/>
        <charset val="134"/>
      </rPr>
      <t>铝壳提升机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额定电压：</t>
    </r>
    <r>
      <rPr>
        <sz val="11"/>
        <color indexed="8"/>
        <rFont val="Times New Roman"/>
        <charset val="134"/>
      </rPr>
      <t xml:space="preserve">380V/50Hz </t>
    </r>
    <r>
      <rPr>
        <sz val="11"/>
        <color indexed="8"/>
        <rFont val="宋体"/>
        <charset val="134"/>
      </rPr>
      <t>起升速度：</t>
    </r>
    <r>
      <rPr>
        <sz val="11"/>
        <color indexed="8"/>
        <rFont val="Times New Roman"/>
        <charset val="134"/>
      </rPr>
      <t xml:space="preserve">7-14m/min </t>
    </r>
    <r>
      <rPr>
        <sz val="11"/>
        <color indexed="8"/>
        <rFont val="宋体"/>
        <charset val="134"/>
      </rPr>
      <t>额定起重量：单绳</t>
    </r>
    <r>
      <rPr>
        <sz val="11"/>
        <color indexed="8"/>
        <rFont val="Times New Roman"/>
        <charset val="134"/>
      </rPr>
      <t>500kg/</t>
    </r>
    <r>
      <rPr>
        <sz val="11"/>
        <color indexed="8"/>
        <rFont val="宋体"/>
        <charset val="134"/>
      </rPr>
      <t>双绳</t>
    </r>
    <r>
      <rPr>
        <sz val="11"/>
        <color indexed="8"/>
        <rFont val="Times New Roman"/>
        <charset val="134"/>
      </rPr>
      <t>800kg</t>
    </r>
    <r>
      <rPr>
        <sz val="11"/>
        <color indexed="8"/>
        <rFont val="宋体"/>
        <charset val="134"/>
      </rPr>
      <t>以内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起升高度：</t>
    </r>
    <r>
      <rPr>
        <sz val="11"/>
        <color indexed="8"/>
        <rFont val="Times New Roman"/>
        <charset val="134"/>
      </rPr>
      <t>30</t>
    </r>
    <r>
      <rPr>
        <sz val="11"/>
        <color indexed="8"/>
        <rFont val="宋体"/>
        <charset val="134"/>
      </rPr>
      <t>米（双绳）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钢丝绳直径：</t>
    </r>
    <r>
      <rPr>
        <sz val="11"/>
        <color indexed="8"/>
        <rFont val="Times New Roman"/>
        <charset val="134"/>
      </rPr>
      <t xml:space="preserve">φ7mm </t>
    </r>
    <r>
      <rPr>
        <sz val="11"/>
        <color indexed="8"/>
        <rFont val="宋体"/>
        <charset val="134"/>
      </rPr>
      <t>断电自动刹车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配加厚防脱吊钩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无线遥控器</t>
    </r>
  </si>
  <si>
    <r>
      <rPr>
        <sz val="11"/>
        <color rgb="FF000000"/>
        <rFont val="宋体"/>
        <charset val="134"/>
      </rPr>
      <t>参考附图，具体设备尺寸不限定</t>
    </r>
  </si>
  <si>
    <r>
      <rPr>
        <sz val="11"/>
        <color indexed="8"/>
        <rFont val="宋体"/>
        <charset val="134"/>
      </rPr>
      <t>强力磁铁吸铁石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90mm MG-D90 </t>
    </r>
    <r>
      <rPr>
        <sz val="11"/>
        <color indexed="8"/>
        <rFont val="宋体"/>
        <charset val="134"/>
      </rPr>
      <t>北极熊（</t>
    </r>
    <r>
      <rPr>
        <sz val="11"/>
        <color indexed="8"/>
        <rFont val="Times New Roman"/>
        <charset val="134"/>
      </rPr>
      <t>Polar bear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</si>
  <si>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液压站吸附除渣使用</t>
    </r>
  </si>
  <si>
    <r>
      <rPr>
        <sz val="11"/>
        <color indexed="8"/>
        <rFont val="宋体"/>
        <charset val="134"/>
      </rPr>
      <t>强力磁铁吸铁石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120mm MG-D120 </t>
    </r>
    <r>
      <rPr>
        <sz val="11"/>
        <color indexed="8"/>
        <rFont val="宋体"/>
        <charset val="134"/>
      </rPr>
      <t>北极熊（</t>
    </r>
    <r>
      <rPr>
        <sz val="11"/>
        <color indexed="8"/>
        <rFont val="Times New Roman"/>
        <charset val="134"/>
      </rPr>
      <t>Polar bear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</si>
  <si>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直流手工焊机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双电压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配</t>
    </r>
    <r>
      <rPr>
        <sz val="11"/>
        <color indexed="8"/>
        <rFont val="Times New Roman"/>
        <charset val="134"/>
      </rPr>
      <t>10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25mm2</t>
    </r>
    <r>
      <rPr>
        <sz val="11"/>
        <color indexed="8"/>
        <rFont val="宋体"/>
        <charset val="134"/>
      </rPr>
      <t>焊接线、焊把、快速接头</t>
    </r>
    <r>
      <rPr>
        <sz val="11"/>
        <color indexed="8"/>
        <rFont val="Times New Roman"/>
        <charset val="134"/>
      </rPr>
      <t>*4</t>
    </r>
    <r>
      <rPr>
        <sz val="11"/>
        <color indexed="8"/>
        <rFont val="宋体"/>
        <charset val="134"/>
      </rPr>
      <t>、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25mm2</t>
    </r>
    <r>
      <rPr>
        <sz val="11"/>
        <color indexed="8"/>
        <rFont val="宋体"/>
        <charset val="134"/>
      </rPr>
      <t>接地线</t>
    </r>
    <r>
      <rPr>
        <sz val="11"/>
        <color indexed="8"/>
        <rFont val="Times New Roman"/>
        <charset val="134"/>
      </rPr>
      <t xml:space="preserve"> ZX7-315XQ </t>
    </r>
    <r>
      <rPr>
        <sz val="11"/>
        <color indexed="8"/>
        <rFont val="宋体"/>
        <charset val="134"/>
      </rPr>
      <t>上海沪工</t>
    </r>
  </si>
  <si>
    <r>
      <rPr>
        <sz val="11"/>
        <color indexed="8"/>
        <rFont val="宋体"/>
        <charset val="134"/>
      </rPr>
      <t>日常检维修使用</t>
    </r>
  </si>
  <si>
    <r>
      <rPr>
        <sz val="11"/>
        <color rgb="FF000000"/>
        <rFont val="宋体"/>
        <charset val="134"/>
      </rPr>
      <t>灯管盒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长宽高</t>
    </r>
    <r>
      <rPr>
        <sz val="11"/>
        <color rgb="FF000000"/>
        <rFont val="Times New Roman"/>
        <charset val="134"/>
      </rPr>
      <t xml:space="preserve">125cm×10cm×10cm </t>
    </r>
    <r>
      <rPr>
        <sz val="11"/>
        <color rgb="FF000000"/>
        <rFont val="宋体"/>
        <charset val="134"/>
      </rPr>
      <t>厚度三层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</si>
  <si>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款式详见附图；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采购人有权要求成交人在供货之前提供样品确认是否符合要求。</t>
    </r>
  </si>
  <si>
    <r>
      <rPr>
        <sz val="11"/>
        <color indexed="8"/>
        <rFont val="宋体"/>
        <charset val="134"/>
      </rPr>
      <t>风镐</t>
    </r>
    <r>
      <rPr>
        <sz val="11"/>
        <color indexed="8"/>
        <rFont val="Times New Roman"/>
        <charset val="134"/>
      </rPr>
      <t xml:space="preserve"> G20</t>
    </r>
    <r>
      <rPr>
        <sz val="11"/>
        <color indexed="8"/>
        <rFont val="宋体"/>
        <charset val="134"/>
      </rPr>
      <t>型（</t>
    </r>
    <r>
      <rPr>
        <sz val="11"/>
        <color indexed="8"/>
        <rFont val="Times New Roman"/>
        <charset val="134"/>
      </rPr>
      <t>BD-7040</t>
    </r>
    <r>
      <rPr>
        <sz val="11"/>
        <color indexed="8"/>
        <rFont val="宋体"/>
        <charset val="134"/>
      </rPr>
      <t>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波盾</t>
    </r>
  </si>
  <si>
    <r>
      <rPr>
        <sz val="11"/>
        <color indexed="8"/>
        <rFont val="宋体"/>
        <charset val="134"/>
      </rPr>
      <t>清灰清焦使用</t>
    </r>
  </si>
  <si>
    <r>
      <rPr>
        <sz val="11"/>
        <color indexed="8"/>
        <rFont val="宋体"/>
        <charset val="134"/>
      </rPr>
      <t>油漆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中灰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面漆</t>
    </r>
    <r>
      <rPr>
        <sz val="11"/>
        <color indexed="8"/>
        <rFont val="Times New Roman"/>
        <charset val="134"/>
      </rPr>
      <t xml:space="preserve"> 20KG/</t>
    </r>
    <r>
      <rPr>
        <sz val="11"/>
        <color indexed="8"/>
        <rFont val="宋体"/>
        <charset val="134"/>
      </rPr>
      <t>桶</t>
    </r>
  </si>
  <si>
    <r>
      <rPr>
        <sz val="11"/>
        <color rgb="FF000000"/>
        <rFont val="宋体"/>
        <charset val="134"/>
      </rPr>
      <t>桶</t>
    </r>
  </si>
  <si>
    <r>
      <rPr>
        <sz val="11"/>
        <color indexed="8"/>
        <rFont val="宋体"/>
        <charset val="134"/>
      </rPr>
      <t>散热轴流风扇</t>
    </r>
    <r>
      <rPr>
        <sz val="11"/>
        <color indexed="8"/>
        <rFont val="Times New Roman"/>
        <charset val="134"/>
      </rPr>
      <t xml:space="preserve"> 16W 120*120*38 220V 50HZ NTF2-12038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 xml:space="preserve">AC) </t>
    </r>
    <r>
      <rPr>
        <sz val="11"/>
        <color indexed="8"/>
        <rFont val="宋体"/>
        <charset val="134"/>
      </rPr>
      <t>正泰</t>
    </r>
  </si>
  <si>
    <r>
      <rPr>
        <sz val="11"/>
        <color indexed="8"/>
        <rFont val="宋体"/>
        <charset val="134"/>
      </rPr>
      <t>小金刚电动葫芦</t>
    </r>
    <r>
      <rPr>
        <sz val="11"/>
        <color indexed="8"/>
        <rFont val="Times New Roman"/>
        <charset val="134"/>
      </rPr>
      <t xml:space="preserve"> 220V 1800W </t>
    </r>
    <r>
      <rPr>
        <sz val="11"/>
        <color indexed="8"/>
        <rFont val="宋体"/>
        <charset val="134"/>
      </rPr>
      <t>起重</t>
    </r>
    <r>
      <rPr>
        <sz val="11"/>
        <color indexed="8"/>
        <rFont val="Times New Roman"/>
        <charset val="134"/>
      </rPr>
      <t xml:space="preserve">0.5t </t>
    </r>
    <r>
      <rPr>
        <sz val="11"/>
        <color indexed="8"/>
        <rFont val="宋体"/>
        <charset val="134"/>
      </rPr>
      <t>牵引</t>
    </r>
    <r>
      <rPr>
        <sz val="11"/>
        <color indexed="8"/>
        <rFont val="Times New Roman"/>
        <charset val="134"/>
      </rPr>
      <t>30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钢丝绳直径</t>
    </r>
    <r>
      <rPr>
        <sz val="11"/>
        <color indexed="8"/>
        <rFont val="Times New Roman"/>
        <charset val="134"/>
      </rPr>
      <t>≥5mm</t>
    </r>
  </si>
  <si>
    <r>
      <rPr>
        <sz val="11"/>
        <color indexed="8"/>
        <rFont val="宋体"/>
        <charset val="134"/>
      </rPr>
      <t>现场吊装物品使用</t>
    </r>
  </si>
  <si>
    <r>
      <rPr>
        <sz val="11"/>
        <color rgb="FF000000"/>
        <rFont val="宋体"/>
        <charset val="134"/>
      </rPr>
      <t>减速机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含电机</t>
    </r>
    <r>
      <rPr>
        <sz val="11"/>
        <color rgb="FF000000"/>
        <rFont val="Times New Roman"/>
        <charset val="134"/>
      </rPr>
      <t>YBZPE112M-4 i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34 Oil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VG220 FA67-34-AG112+V22+T21-H1 BONENG</t>
    </r>
  </si>
  <si>
    <r>
      <rPr>
        <sz val="11"/>
        <color rgb="FF000000"/>
        <rFont val="宋体"/>
        <charset val="134"/>
      </rPr>
      <t>铭牌、配套电机参数见附图；</t>
    </r>
    <r>
      <rPr>
        <sz val="11"/>
        <color rgb="FFFF0000"/>
        <rFont val="宋体"/>
        <charset val="134"/>
      </rPr>
      <t>电机隔爆型</t>
    </r>
    <r>
      <rPr>
        <sz val="11"/>
        <color rgb="FFFF0000"/>
        <rFont val="Times New Roman"/>
        <charset val="134"/>
      </rPr>
      <t>ExdIIBT4</t>
    </r>
  </si>
  <si>
    <r>
      <rPr>
        <sz val="11"/>
        <color indexed="8"/>
        <rFont val="宋体"/>
        <charset val="134"/>
      </rPr>
      <t>减速机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含电机</t>
    </r>
    <r>
      <rPr>
        <sz val="11"/>
        <color indexed="8"/>
        <rFont val="Times New Roman"/>
        <charset val="134"/>
      </rPr>
      <t>YBZPE132M2-6 i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>38.3 Oil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>VG220 FA87-38.3-AG132+V22+T21-H1 BONENG</t>
    </r>
  </si>
  <si>
    <r>
      <rPr>
        <sz val="11"/>
        <color rgb="FF000000"/>
        <rFont val="Times New Roman"/>
        <charset val="134"/>
      </rPr>
      <t>TL</t>
    </r>
    <r>
      <rPr>
        <sz val="11"/>
        <color rgb="FF000000"/>
        <rFont val="宋体"/>
        <charset val="134"/>
      </rPr>
      <t>模块化组合齿轮减速机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含电机</t>
    </r>
    <r>
      <rPr>
        <sz val="11"/>
        <color rgb="FF000000"/>
        <rFont val="Times New Roman"/>
        <charset val="134"/>
      </rPr>
      <t xml:space="preserve">YE3-90L-4-250b </t>
    </r>
    <r>
      <rPr>
        <sz val="11"/>
        <color rgb="FF000000"/>
        <rFont val="宋体"/>
        <charset val="134"/>
      </rPr>
      <t>传动比</t>
    </r>
    <r>
      <rPr>
        <sz val="11"/>
        <color rgb="FF000000"/>
        <rFont val="Times New Roman"/>
        <charset val="134"/>
      </rPr>
      <t xml:space="preserve">44.02 </t>
    </r>
    <r>
      <rPr>
        <sz val="11"/>
        <color rgb="FF000000"/>
        <rFont val="宋体"/>
        <charset val="134"/>
      </rPr>
      <t>输入功率</t>
    </r>
    <r>
      <rPr>
        <sz val="11"/>
        <color rgb="FF000000"/>
        <rFont val="Times New Roman"/>
        <charset val="134"/>
      </rPr>
      <t xml:space="preserve">1.5KW KFK08-44.02-1.5KW.4P YE3-M1-J1 </t>
    </r>
    <r>
      <rPr>
        <sz val="11"/>
        <color rgb="FF000000"/>
        <rFont val="宋体"/>
        <charset val="134"/>
      </rPr>
      <t>江苏泰隆</t>
    </r>
  </si>
  <si>
    <r>
      <rPr>
        <sz val="11"/>
        <color indexed="8"/>
        <rFont val="宋体"/>
        <charset val="134"/>
      </rPr>
      <t>计量泵</t>
    </r>
    <r>
      <rPr>
        <sz val="11"/>
        <color indexed="8"/>
        <rFont val="Times New Roman"/>
        <charset val="134"/>
      </rPr>
      <t xml:space="preserve"> VAMD05075PVT000A3B0 </t>
    </r>
    <r>
      <rPr>
        <sz val="11"/>
        <color indexed="8"/>
        <rFont val="宋体"/>
        <charset val="134"/>
      </rPr>
      <t>普罗名特</t>
    </r>
  </si>
  <si>
    <r>
      <rPr>
        <sz val="11"/>
        <color rgb="FF000000"/>
        <rFont val="宋体"/>
        <charset val="134"/>
      </rPr>
      <t>铭牌见照片</t>
    </r>
  </si>
  <si>
    <r>
      <rPr>
        <sz val="11"/>
        <color indexed="8"/>
        <rFont val="宋体"/>
        <charset val="134"/>
      </rPr>
      <t>计量泵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 VAMD05075PP1000A000 </t>
    </r>
    <r>
      <rPr>
        <sz val="11"/>
        <color indexed="8"/>
        <rFont val="宋体"/>
        <charset val="134"/>
      </rPr>
      <t>普罗名特</t>
    </r>
  </si>
  <si>
    <r>
      <rPr>
        <sz val="11"/>
        <color rgb="FF000000"/>
        <rFont val="宋体"/>
        <charset val="134"/>
      </rPr>
      <t>铭牌见附件</t>
    </r>
  </si>
  <si>
    <r>
      <rPr>
        <sz val="11"/>
        <color indexed="8"/>
        <rFont val="宋体"/>
        <charset val="134"/>
      </rPr>
      <t>出口单向阀总成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适用于泵型号</t>
    </r>
    <r>
      <rPr>
        <sz val="11"/>
        <color indexed="8"/>
        <rFont val="Times New Roman"/>
        <charset val="134"/>
      </rPr>
      <t xml:space="preserve">CONC1602PP1000A001 </t>
    </r>
    <r>
      <rPr>
        <sz val="11"/>
        <color indexed="8"/>
        <rFont val="宋体"/>
        <charset val="134"/>
      </rPr>
      <t>普罗名特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</si>
  <si>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加药泵更换腐蚀内漏配件使用；</t>
    </r>
    <r>
      <rPr>
        <sz val="11"/>
        <color rgb="FF000000"/>
        <rFont val="Times New Roman"/>
        <charset val="134"/>
      </rPr>
      <t xml:space="preserve">
</t>
    </r>
    <r>
      <rPr>
        <b/>
        <sz val="11"/>
        <color rgb="FFFF0000"/>
        <rFont val="Times New Roman"/>
        <charset val="134"/>
      </rPr>
      <t>2.</t>
    </r>
    <r>
      <rPr>
        <b/>
        <sz val="11"/>
        <color rgb="FFFF0000"/>
        <rFont val="宋体"/>
        <charset val="134"/>
      </rPr>
      <t>需包含</t>
    </r>
    <r>
      <rPr>
        <b/>
        <sz val="11"/>
        <color rgb="FFFF0000"/>
        <rFont val="Times New Roman"/>
        <charset val="134"/>
      </rPr>
      <t>O</t>
    </r>
    <r>
      <rPr>
        <b/>
        <sz val="11"/>
        <color rgb="FFFF0000"/>
        <rFont val="宋体"/>
        <charset val="134"/>
      </rPr>
      <t>型密封圈。</t>
    </r>
  </si>
  <si>
    <r>
      <rPr>
        <sz val="11"/>
        <color indexed="8"/>
        <rFont val="宋体"/>
        <charset val="134"/>
      </rPr>
      <t>入口单向阀总成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适用于泵型号</t>
    </r>
    <r>
      <rPr>
        <sz val="11"/>
        <color indexed="8"/>
        <rFont val="Times New Roman"/>
        <charset val="134"/>
      </rPr>
      <t xml:space="preserve">CONC1602PP1000A001 </t>
    </r>
    <r>
      <rPr>
        <sz val="11"/>
        <color indexed="8"/>
        <rFont val="宋体"/>
        <charset val="134"/>
      </rPr>
      <t>普罗名特</t>
    </r>
  </si>
  <si>
    <r>
      <rPr>
        <sz val="11"/>
        <color indexed="8"/>
        <rFont val="宋体"/>
        <charset val="134"/>
      </rPr>
      <t>膜片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适用于泵型号</t>
    </r>
    <r>
      <rPr>
        <sz val="11"/>
        <color indexed="8"/>
        <rFont val="Times New Roman"/>
        <charset val="134"/>
      </rPr>
      <t xml:space="preserve">VAMD04120PP1100A000 </t>
    </r>
    <r>
      <rPr>
        <sz val="11"/>
        <color indexed="8"/>
        <rFont val="宋体"/>
        <charset val="134"/>
      </rPr>
      <t>普罗名特</t>
    </r>
  </si>
  <si>
    <r>
      <rPr>
        <sz val="11"/>
        <color indexed="8"/>
        <rFont val="宋体"/>
        <charset val="134"/>
      </rPr>
      <t>三角皮带</t>
    </r>
    <r>
      <rPr>
        <sz val="11"/>
        <color indexed="8"/>
        <rFont val="Times New Roman"/>
        <charset val="134"/>
      </rPr>
      <t xml:space="preserve"> B-2150Li 2194Ld </t>
    </r>
    <r>
      <rPr>
        <sz val="11"/>
        <color indexed="8"/>
        <rFont val="宋体"/>
        <charset val="134"/>
      </rPr>
      <t>浙江三维</t>
    </r>
  </si>
  <si>
    <r>
      <rPr>
        <sz val="11"/>
        <color indexed="8"/>
        <rFont val="宋体"/>
        <charset val="134"/>
      </rPr>
      <t>三角皮带</t>
    </r>
    <r>
      <rPr>
        <sz val="11"/>
        <color indexed="8"/>
        <rFont val="Times New Roman"/>
        <charset val="134"/>
      </rPr>
      <t xml:space="preserve"> A 950Li 983Ld </t>
    </r>
    <r>
      <rPr>
        <sz val="11"/>
        <color indexed="8"/>
        <rFont val="宋体"/>
        <charset val="134"/>
      </rPr>
      <t>三力士</t>
    </r>
  </si>
  <si>
    <r>
      <rPr>
        <sz val="11"/>
        <color rgb="FF000000"/>
        <rFont val="宋体"/>
        <charset val="134"/>
      </rPr>
      <t>二期湿法视镜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</si>
  <si>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焚烧二期湿法玻璃镜；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要求耐</t>
    </r>
    <r>
      <rPr>
        <sz val="11"/>
        <color rgb="FF000000"/>
        <rFont val="Times New Roman"/>
        <charset val="134"/>
      </rPr>
      <t>200</t>
    </r>
    <r>
      <rPr>
        <sz val="11"/>
        <color rgb="FF000000"/>
        <rFont val="宋体"/>
        <charset val="134"/>
      </rPr>
      <t>度以上高温；</t>
    </r>
    <r>
      <rPr>
        <sz val="11"/>
        <color rgb="FF000000"/>
        <rFont val="Times New Roman"/>
        <charset val="134"/>
      </rPr>
      <t xml:space="preserve">
3.</t>
    </r>
    <r>
      <rPr>
        <sz val="11"/>
        <color rgb="FF000000"/>
        <rFont val="宋体"/>
        <charset val="134"/>
      </rPr>
      <t>参数详见附图，要求与二期湿法视镜盖适配。</t>
    </r>
  </si>
  <si>
    <r>
      <rPr>
        <sz val="11"/>
        <color rgb="FF000000"/>
        <rFont val="宋体"/>
        <charset val="134"/>
      </rPr>
      <t>二期湿法视镜盖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玻璃钢材质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外径</t>
    </r>
    <r>
      <rPr>
        <sz val="11"/>
        <color rgb="FF000000"/>
        <rFont val="Times New Roman"/>
        <charset val="134"/>
      </rPr>
      <t xml:space="preserve">621mm </t>
    </r>
    <r>
      <rPr>
        <sz val="11"/>
        <color rgb="FF000000"/>
        <rFont val="宋体"/>
        <charset val="134"/>
      </rPr>
      <t>内径</t>
    </r>
    <r>
      <rPr>
        <sz val="11"/>
        <color rgb="FF000000"/>
        <rFont val="Times New Roman"/>
        <charset val="134"/>
      </rPr>
      <t>495mm 16</t>
    </r>
    <r>
      <rPr>
        <sz val="11"/>
        <color rgb="FF000000"/>
        <rFont val="宋体"/>
        <charset val="134"/>
      </rPr>
      <t>孔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</si>
  <si>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焚烧二期湿法玻璃镜外盖；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要求与二期湿法视镜适配。</t>
    </r>
  </si>
  <si>
    <r>
      <rPr>
        <sz val="11"/>
        <color indexed="8"/>
        <rFont val="宋体"/>
        <charset val="134"/>
      </rPr>
      <t>调心滚子轴承</t>
    </r>
    <r>
      <rPr>
        <sz val="11"/>
        <color indexed="8"/>
        <rFont val="Times New Roman"/>
        <charset val="134"/>
      </rPr>
      <t xml:space="preserve"> 22232CC/C3W33 SKF</t>
    </r>
  </si>
  <si>
    <r>
      <rPr>
        <sz val="11"/>
        <color indexed="8"/>
        <rFont val="Times New Roman"/>
        <charset val="134"/>
      </rPr>
      <t>W190470B</t>
    </r>
    <r>
      <rPr>
        <sz val="11"/>
        <color indexed="8"/>
        <rFont val="宋体"/>
        <charset val="134"/>
      </rPr>
      <t>上闸门油缸</t>
    </r>
    <r>
      <rPr>
        <sz val="11"/>
        <color indexed="8"/>
        <rFont val="Times New Roman"/>
        <charset val="134"/>
      </rPr>
      <t xml:space="preserve"> ROC80/40-1700CA+PHS40 </t>
    </r>
    <r>
      <rPr>
        <sz val="11"/>
        <color indexed="8"/>
        <rFont val="宋体"/>
        <charset val="134"/>
      </rPr>
      <t>适用破碎机</t>
    </r>
    <r>
      <rPr>
        <sz val="11"/>
        <color indexed="8"/>
        <rFont val="Times New Roman"/>
        <charset val="134"/>
      </rPr>
      <t xml:space="preserve">TDH1216 </t>
    </r>
    <r>
      <rPr>
        <sz val="11"/>
        <color indexed="8"/>
        <rFont val="宋体"/>
        <charset val="134"/>
      </rPr>
      <t>序列号</t>
    </r>
    <r>
      <rPr>
        <sz val="11"/>
        <color indexed="8"/>
        <rFont val="Times New Roman"/>
        <charset val="134"/>
      </rPr>
      <t xml:space="preserve">W190470B </t>
    </r>
    <r>
      <rPr>
        <sz val="11"/>
        <color indexed="8"/>
        <rFont val="宋体"/>
        <charset val="134"/>
      </rPr>
      <t>斯瑞德</t>
    </r>
  </si>
  <si>
    <r>
      <rPr>
        <sz val="11"/>
        <color indexed="8"/>
        <rFont val="宋体"/>
        <charset val="134"/>
      </rPr>
      <t>油缸下销轴</t>
    </r>
    <r>
      <rPr>
        <sz val="11"/>
        <color indexed="8"/>
        <rFont val="Times New Roman"/>
        <charset val="134"/>
      </rPr>
      <t xml:space="preserve"> BCM1055A-002 </t>
    </r>
    <r>
      <rPr>
        <sz val="11"/>
        <color indexed="8"/>
        <rFont val="宋体"/>
        <charset val="134"/>
      </rPr>
      <t>上海佩纳</t>
    </r>
  </si>
  <si>
    <t>套</t>
  </si>
  <si>
    <t>套件，包括螺母垫片和附图的挡圈</t>
  </si>
  <si>
    <r>
      <rPr>
        <sz val="11"/>
        <color indexed="8"/>
        <rFont val="宋体"/>
        <charset val="134"/>
      </rPr>
      <t>凸轮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双翻板卸料阀</t>
    </r>
    <r>
      <rPr>
        <sz val="11"/>
        <color indexed="8"/>
        <rFont val="Times New Roman"/>
        <charset val="134"/>
      </rPr>
      <t xml:space="preserve">SFDF800 </t>
    </r>
    <r>
      <rPr>
        <sz val="11"/>
        <color indexed="8"/>
        <rFont val="宋体"/>
        <charset val="134"/>
      </rPr>
      <t>阿尔法（常州）智能装备有限公司</t>
    </r>
  </si>
  <si>
    <r>
      <rPr>
        <sz val="11"/>
        <color indexed="8"/>
        <rFont val="宋体"/>
        <charset val="134"/>
      </rPr>
      <t>膜片包套装（共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片）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QBK3-40ASF </t>
    </r>
    <r>
      <rPr>
        <sz val="11"/>
        <color indexed="8"/>
        <rFont val="宋体"/>
        <charset val="134"/>
      </rPr>
      <t>上海方高阀门</t>
    </r>
  </si>
  <si>
    <r>
      <rPr>
        <sz val="11"/>
        <color indexed="8"/>
        <rFont val="宋体"/>
        <charset val="134"/>
      </rPr>
      <t>隔膜泵维修使用，铭牌见附件</t>
    </r>
  </si>
  <si>
    <r>
      <rPr>
        <sz val="11"/>
        <color indexed="8"/>
        <rFont val="宋体"/>
        <charset val="134"/>
      </rPr>
      <t>气阀维修包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QBK3-40ASF </t>
    </r>
    <r>
      <rPr>
        <sz val="11"/>
        <color indexed="8"/>
        <rFont val="宋体"/>
        <charset val="134"/>
      </rPr>
      <t>上海方高阀门</t>
    </r>
  </si>
  <si>
    <r>
      <rPr>
        <sz val="11"/>
        <color rgb="FFFF0000"/>
        <rFont val="宋体"/>
        <charset val="134"/>
      </rPr>
      <t>需包含铭牌盖板</t>
    </r>
    <r>
      <rPr>
        <sz val="11"/>
        <color rgb="FF000000"/>
        <rFont val="宋体"/>
        <charset val="134"/>
      </rPr>
      <t>，隔膜泵维修使用，铭牌见附图</t>
    </r>
  </si>
  <si>
    <r>
      <rPr>
        <sz val="11"/>
        <color indexed="8"/>
        <rFont val="宋体"/>
        <charset val="134"/>
      </rPr>
      <t>球座零件包（含球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球座、</t>
    </r>
    <r>
      <rPr>
        <sz val="11"/>
        <color indexed="8"/>
        <rFont val="Times New Roman"/>
        <charset val="134"/>
      </rPr>
      <t>O</t>
    </r>
    <r>
      <rPr>
        <sz val="11"/>
        <color indexed="8"/>
        <rFont val="宋体"/>
        <charset val="134"/>
      </rPr>
      <t>型圈）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适用于型号</t>
    </r>
    <r>
      <rPr>
        <sz val="11"/>
        <color indexed="8"/>
        <rFont val="Times New Roman"/>
        <charset val="134"/>
      </rPr>
      <t xml:space="preserve">QBK3-40ASF </t>
    </r>
    <r>
      <rPr>
        <sz val="11"/>
        <color indexed="8"/>
        <rFont val="宋体"/>
        <charset val="134"/>
      </rPr>
      <t>上海方高阀门</t>
    </r>
  </si>
  <si>
    <r>
      <rPr>
        <sz val="11"/>
        <color rgb="FF000000"/>
        <rFont val="宋体"/>
        <charset val="134"/>
      </rPr>
      <t>隔膜泵维修使用，铭牌见附图</t>
    </r>
  </si>
  <si>
    <r>
      <rPr>
        <sz val="11"/>
        <color indexed="8"/>
        <rFont val="宋体"/>
        <charset val="134"/>
      </rPr>
      <t>脚手架直缝电焊钢管</t>
    </r>
    <r>
      <rPr>
        <sz val="11"/>
        <color indexed="8"/>
        <rFont val="Times New Roman"/>
        <charset val="134"/>
      </rPr>
      <t xml:space="preserve"> φ48.3×3.25×4000mm Q235 </t>
    </r>
    <r>
      <rPr>
        <sz val="11"/>
        <color indexed="8"/>
        <rFont val="宋体"/>
        <charset val="134"/>
      </rPr>
      <t>抗拉强度</t>
    </r>
    <r>
      <rPr>
        <sz val="11"/>
        <color indexed="8"/>
        <rFont val="Times New Roman"/>
        <charset val="134"/>
      </rPr>
      <t xml:space="preserve">≥370MP </t>
    </r>
    <r>
      <rPr>
        <sz val="11"/>
        <color indexed="8"/>
        <rFont val="宋体"/>
        <charset val="134"/>
      </rPr>
      <t>屈服强度</t>
    </r>
    <r>
      <rPr>
        <sz val="11"/>
        <color indexed="8"/>
        <rFont val="Times New Roman"/>
        <charset val="134"/>
      </rPr>
      <t xml:space="preserve">≥235MPa </t>
    </r>
    <r>
      <rPr>
        <sz val="11"/>
        <color indexed="8"/>
        <rFont val="宋体"/>
        <charset val="134"/>
      </rPr>
      <t>延伸率</t>
    </r>
    <r>
      <rPr>
        <sz val="11"/>
        <color indexed="8"/>
        <rFont val="Times New Roman"/>
        <charset val="134"/>
      </rPr>
      <t>≥20%</t>
    </r>
  </si>
  <si>
    <t>手脚架搭设使用</t>
  </si>
  <si>
    <r>
      <rPr>
        <sz val="11"/>
        <color indexed="8"/>
        <rFont val="宋体"/>
        <charset val="134"/>
      </rPr>
      <t>脚手架直缝电焊钢管</t>
    </r>
    <r>
      <rPr>
        <sz val="11"/>
        <color indexed="8"/>
        <rFont val="Times New Roman"/>
        <charset val="134"/>
      </rPr>
      <t xml:space="preserve"> φ48.3×3.25×3000mm Q235 </t>
    </r>
    <r>
      <rPr>
        <sz val="11"/>
        <color indexed="8"/>
        <rFont val="宋体"/>
        <charset val="134"/>
      </rPr>
      <t>抗拉强度</t>
    </r>
    <r>
      <rPr>
        <sz val="11"/>
        <color indexed="8"/>
        <rFont val="Times New Roman"/>
        <charset val="134"/>
      </rPr>
      <t xml:space="preserve">≥370MP </t>
    </r>
    <r>
      <rPr>
        <sz val="11"/>
        <color indexed="8"/>
        <rFont val="宋体"/>
        <charset val="134"/>
      </rPr>
      <t>屈服强度</t>
    </r>
    <r>
      <rPr>
        <sz val="11"/>
        <color indexed="8"/>
        <rFont val="Times New Roman"/>
        <charset val="134"/>
      </rPr>
      <t xml:space="preserve">≥235MPa </t>
    </r>
    <r>
      <rPr>
        <sz val="11"/>
        <color indexed="8"/>
        <rFont val="宋体"/>
        <charset val="134"/>
      </rPr>
      <t>延伸率</t>
    </r>
    <r>
      <rPr>
        <sz val="11"/>
        <color indexed="8"/>
        <rFont val="Times New Roman"/>
        <charset val="134"/>
      </rPr>
      <t>≥20%</t>
    </r>
  </si>
  <si>
    <r>
      <rPr>
        <sz val="11"/>
        <color rgb="FF000000"/>
        <rFont val="宋体"/>
        <charset val="134"/>
      </rPr>
      <t>脚手架直缝电焊钢管</t>
    </r>
    <r>
      <rPr>
        <sz val="11"/>
        <color rgb="FF000000"/>
        <rFont val="Times New Roman"/>
        <charset val="134"/>
      </rPr>
      <t xml:space="preserve"> φ48.3×3.25×2500mm Q235 </t>
    </r>
    <r>
      <rPr>
        <sz val="11"/>
        <color rgb="FF000000"/>
        <rFont val="宋体"/>
        <charset val="134"/>
      </rPr>
      <t>抗拉强度</t>
    </r>
    <r>
      <rPr>
        <sz val="11"/>
        <color rgb="FF000000"/>
        <rFont val="Times New Roman"/>
        <charset val="134"/>
      </rPr>
      <t xml:space="preserve">≥370MP </t>
    </r>
    <r>
      <rPr>
        <sz val="11"/>
        <color rgb="FF000000"/>
        <rFont val="宋体"/>
        <charset val="134"/>
      </rPr>
      <t>屈服强度</t>
    </r>
    <r>
      <rPr>
        <sz val="11"/>
        <color rgb="FF000000"/>
        <rFont val="Times New Roman"/>
        <charset val="134"/>
      </rPr>
      <t xml:space="preserve">≥235MPa </t>
    </r>
    <r>
      <rPr>
        <sz val="11"/>
        <color rgb="FF000000"/>
        <rFont val="宋体"/>
        <charset val="134"/>
      </rPr>
      <t>延伸率</t>
    </r>
    <r>
      <rPr>
        <sz val="11"/>
        <color rgb="FF000000"/>
        <rFont val="Times New Roman"/>
        <charset val="134"/>
      </rPr>
      <t>≥20%</t>
    </r>
  </si>
  <si>
    <r>
      <rPr>
        <sz val="11"/>
        <color indexed="8"/>
        <rFont val="宋体"/>
        <charset val="134"/>
      </rPr>
      <t>脚手架直缝电焊钢管</t>
    </r>
    <r>
      <rPr>
        <sz val="11"/>
        <color indexed="8"/>
        <rFont val="Times New Roman"/>
        <charset val="134"/>
      </rPr>
      <t xml:space="preserve"> φ48.3×3.25×6000mm Q235 </t>
    </r>
    <r>
      <rPr>
        <sz val="11"/>
        <color indexed="8"/>
        <rFont val="宋体"/>
        <charset val="134"/>
      </rPr>
      <t>抗拉强度</t>
    </r>
    <r>
      <rPr>
        <sz val="11"/>
        <color indexed="8"/>
        <rFont val="Times New Roman"/>
        <charset val="134"/>
      </rPr>
      <t xml:space="preserve">≥370MP </t>
    </r>
    <r>
      <rPr>
        <sz val="11"/>
        <color indexed="8"/>
        <rFont val="宋体"/>
        <charset val="134"/>
      </rPr>
      <t>屈服强度</t>
    </r>
    <r>
      <rPr>
        <sz val="11"/>
        <color indexed="8"/>
        <rFont val="Times New Roman"/>
        <charset val="134"/>
      </rPr>
      <t xml:space="preserve">≥235MPa </t>
    </r>
    <r>
      <rPr>
        <sz val="11"/>
        <color indexed="8"/>
        <rFont val="宋体"/>
        <charset val="134"/>
      </rPr>
      <t>延伸率</t>
    </r>
    <r>
      <rPr>
        <sz val="11"/>
        <color indexed="8"/>
        <rFont val="Times New Roman"/>
        <charset val="134"/>
      </rPr>
      <t>≥20%</t>
    </r>
  </si>
  <si>
    <r>
      <rPr>
        <sz val="11"/>
        <color indexed="8"/>
        <rFont val="宋体"/>
        <charset val="134"/>
      </rPr>
      <t>脚手架踏板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>2m×</t>
    </r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250mm×</t>
    </r>
    <r>
      <rPr>
        <sz val="11"/>
        <color indexed="8"/>
        <rFont val="宋体"/>
        <charset val="134"/>
      </rPr>
      <t>厚</t>
    </r>
    <r>
      <rPr>
        <sz val="11"/>
        <color indexed="8"/>
        <rFont val="Times New Roman"/>
        <charset val="134"/>
      </rPr>
      <t xml:space="preserve">1.5mm Q235 </t>
    </r>
    <r>
      <rPr>
        <sz val="11"/>
        <color indexed="8"/>
        <rFont val="宋体"/>
        <charset val="134"/>
      </rPr>
      <t>抗拉强度</t>
    </r>
    <r>
      <rPr>
        <sz val="11"/>
        <color indexed="8"/>
        <rFont val="Times New Roman"/>
        <charset val="134"/>
      </rPr>
      <t xml:space="preserve">≥375MPa </t>
    </r>
    <r>
      <rPr>
        <sz val="11"/>
        <color indexed="8"/>
        <rFont val="宋体"/>
        <charset val="134"/>
      </rPr>
      <t>屈服强度</t>
    </r>
    <r>
      <rPr>
        <sz val="11"/>
        <color indexed="8"/>
        <rFont val="Times New Roman"/>
        <charset val="134"/>
      </rPr>
      <t xml:space="preserve">≥235 MPa </t>
    </r>
    <r>
      <rPr>
        <sz val="11"/>
        <color indexed="8"/>
        <rFont val="宋体"/>
        <charset val="134"/>
      </rPr>
      <t>延伸率</t>
    </r>
    <r>
      <rPr>
        <sz val="11"/>
        <color indexed="8"/>
        <rFont val="Times New Roman"/>
        <charset val="134"/>
      </rPr>
      <t xml:space="preserve">≥26% </t>
    </r>
    <r>
      <rPr>
        <sz val="11"/>
        <color indexed="8"/>
        <rFont val="宋体"/>
        <charset val="134"/>
      </rPr>
      <t>热浸镀锌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冲孔</t>
    </r>
  </si>
  <si>
    <r>
      <rPr>
        <sz val="11"/>
        <color indexed="8"/>
        <rFont val="宋体"/>
        <charset val="134"/>
      </rPr>
      <t>脚手架踏板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>3m×</t>
    </r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250mm×</t>
    </r>
    <r>
      <rPr>
        <sz val="11"/>
        <color indexed="8"/>
        <rFont val="宋体"/>
        <charset val="134"/>
      </rPr>
      <t>厚</t>
    </r>
    <r>
      <rPr>
        <sz val="11"/>
        <color indexed="8"/>
        <rFont val="Times New Roman"/>
        <charset val="134"/>
      </rPr>
      <t xml:space="preserve">1.5mm Q235 </t>
    </r>
    <r>
      <rPr>
        <sz val="11"/>
        <color indexed="8"/>
        <rFont val="宋体"/>
        <charset val="134"/>
      </rPr>
      <t>抗拉强度</t>
    </r>
    <r>
      <rPr>
        <sz val="11"/>
        <color indexed="8"/>
        <rFont val="Times New Roman"/>
        <charset val="134"/>
      </rPr>
      <t xml:space="preserve">≥375MPa </t>
    </r>
    <r>
      <rPr>
        <sz val="11"/>
        <color indexed="8"/>
        <rFont val="宋体"/>
        <charset val="134"/>
      </rPr>
      <t>屈服强度</t>
    </r>
    <r>
      <rPr>
        <sz val="11"/>
        <color indexed="8"/>
        <rFont val="Times New Roman"/>
        <charset val="134"/>
      </rPr>
      <t xml:space="preserve">≥235 MPa </t>
    </r>
    <r>
      <rPr>
        <sz val="11"/>
        <color indexed="8"/>
        <rFont val="宋体"/>
        <charset val="134"/>
      </rPr>
      <t>延伸率</t>
    </r>
    <r>
      <rPr>
        <sz val="11"/>
        <color indexed="8"/>
        <rFont val="Times New Roman"/>
        <charset val="134"/>
      </rPr>
      <t xml:space="preserve">≥26% </t>
    </r>
    <r>
      <rPr>
        <sz val="11"/>
        <color indexed="8"/>
        <rFont val="宋体"/>
        <charset val="134"/>
      </rPr>
      <t>热浸镀锌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冲孔</t>
    </r>
  </si>
  <si>
    <r>
      <rPr>
        <sz val="11"/>
        <color indexed="8"/>
        <rFont val="宋体"/>
        <charset val="134"/>
      </rPr>
      <t>脚手架十字扣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通用型</t>
    </r>
    <r>
      <rPr>
        <sz val="11"/>
        <color indexed="8"/>
        <rFont val="Times New Roman"/>
        <charset val="134"/>
      </rPr>
      <t xml:space="preserve"> Q235</t>
    </r>
  </si>
  <si>
    <r>
      <rPr>
        <sz val="11"/>
        <color indexed="8"/>
        <rFont val="宋体"/>
        <charset val="134"/>
      </rPr>
      <t>安全施工告知牌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画面尺寸</t>
    </r>
    <r>
      <rPr>
        <sz val="11"/>
        <color indexed="8"/>
        <rFont val="Times New Roman"/>
        <charset val="134"/>
      </rPr>
      <t>60×80cm</t>
    </r>
  </si>
  <si>
    <r>
      <rPr>
        <sz val="11"/>
        <color indexed="8"/>
        <rFont val="宋体"/>
        <charset val="134"/>
      </rPr>
      <t>自攻螺丝</t>
    </r>
    <r>
      <rPr>
        <sz val="11"/>
        <color indexed="8"/>
        <rFont val="Times New Roman"/>
        <charset val="134"/>
      </rPr>
      <t xml:space="preserve"> M4*40 </t>
    </r>
    <r>
      <rPr>
        <sz val="11"/>
        <color indexed="8"/>
        <rFont val="宋体"/>
        <charset val="134"/>
      </rPr>
      <t>十字平头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100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包</t>
    </r>
  </si>
  <si>
    <r>
      <rPr>
        <sz val="11"/>
        <color rgb="FF000000"/>
        <rFont val="宋体"/>
        <charset val="134"/>
      </rPr>
      <t>包</t>
    </r>
  </si>
  <si>
    <r>
      <rPr>
        <sz val="11"/>
        <color indexed="8"/>
        <rFont val="宋体"/>
        <charset val="134"/>
      </rPr>
      <t>自攻螺丝</t>
    </r>
    <r>
      <rPr>
        <sz val="11"/>
        <color indexed="8"/>
        <rFont val="Times New Roman"/>
        <charset val="134"/>
      </rPr>
      <t xml:space="preserve"> M4*30 </t>
    </r>
    <r>
      <rPr>
        <sz val="11"/>
        <color indexed="8"/>
        <rFont val="宋体"/>
        <charset val="134"/>
      </rPr>
      <t>平头十字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100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包</t>
    </r>
  </si>
  <si>
    <r>
      <rPr>
        <sz val="11"/>
        <color indexed="8"/>
        <rFont val="宋体"/>
        <charset val="134"/>
      </rPr>
      <t>金属缠绕垫片</t>
    </r>
    <r>
      <rPr>
        <sz val="11"/>
        <color indexed="8"/>
        <rFont val="Times New Roman"/>
        <charset val="134"/>
      </rPr>
      <t xml:space="preserve"> DN100 PN16 D1222</t>
    </r>
  </si>
  <si>
    <r>
      <rPr>
        <sz val="11"/>
        <color indexed="8"/>
        <rFont val="宋体"/>
        <charset val="134"/>
      </rPr>
      <t>金属内外环垫片</t>
    </r>
    <r>
      <rPr>
        <sz val="11"/>
        <color indexed="8"/>
        <rFont val="Times New Roman"/>
        <charset val="134"/>
      </rPr>
      <t>D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 xml:space="preserve"> DN100 PN16 D1222</t>
    </r>
  </si>
  <si>
    <r>
      <rPr>
        <sz val="11"/>
        <color indexed="8"/>
        <rFont val="宋体"/>
        <charset val="134"/>
      </rPr>
      <t>金属内外环垫片</t>
    </r>
    <r>
      <rPr>
        <sz val="11"/>
        <color indexed="8"/>
        <rFont val="Times New Roman"/>
        <charset val="134"/>
      </rPr>
      <t>D</t>
    </r>
    <r>
      <rPr>
        <sz val="11"/>
        <color indexed="8"/>
        <rFont val="宋体"/>
        <charset val="134"/>
      </rPr>
      <t>型</t>
    </r>
    <r>
      <rPr>
        <sz val="11"/>
        <color indexed="8"/>
        <rFont val="Times New Roman"/>
        <charset val="134"/>
      </rPr>
      <t xml:space="preserve"> DN65 PN16 D1222</t>
    </r>
  </si>
  <si>
    <r>
      <rPr>
        <sz val="11"/>
        <color indexed="8"/>
        <rFont val="宋体"/>
        <charset val="134"/>
      </rPr>
      <t>法兰</t>
    </r>
    <r>
      <rPr>
        <sz val="11"/>
        <color indexed="8"/>
        <rFont val="Times New Roman"/>
        <charset val="134"/>
      </rPr>
      <t xml:space="preserve"> DN25 PPR </t>
    </r>
    <r>
      <rPr>
        <sz val="11"/>
        <color indexed="8"/>
        <rFont val="宋体"/>
        <charset val="134"/>
      </rPr>
      <t>单片式</t>
    </r>
  </si>
  <si>
    <r>
      <rPr>
        <sz val="11"/>
        <color indexed="8"/>
        <rFont val="宋体"/>
        <charset val="134"/>
      </rPr>
      <t>灰黄色，接管使用</t>
    </r>
  </si>
  <si>
    <r>
      <rPr>
        <sz val="11"/>
        <color indexed="8"/>
        <rFont val="宋体"/>
        <charset val="134"/>
      </rPr>
      <t>电工胶布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自粘橡胶防水绝缘胶带</t>
    </r>
    <r>
      <rPr>
        <sz val="11"/>
        <color indexed="8"/>
        <rFont val="Times New Roman"/>
        <charset val="134"/>
      </rPr>
      <t xml:space="preserve"> 25mm*5m*0.7mm/</t>
    </r>
    <r>
      <rPr>
        <sz val="11"/>
        <color indexed="8"/>
        <rFont val="宋体"/>
        <charset val="134"/>
      </rPr>
      <t>卷</t>
    </r>
    <r>
      <rPr>
        <sz val="11"/>
        <color indexed="8"/>
        <rFont val="Times New Roman"/>
        <charset val="134"/>
      </rPr>
      <t xml:space="preserve"> J20 3M</t>
    </r>
  </si>
  <si>
    <r>
      <rPr>
        <sz val="11"/>
        <color rgb="FF000000"/>
        <rFont val="宋体"/>
        <charset val="134"/>
      </rPr>
      <t>卷</t>
    </r>
  </si>
  <si>
    <r>
      <rPr>
        <sz val="11"/>
        <color indexed="8"/>
        <rFont val="宋体"/>
        <charset val="134"/>
      </rPr>
      <t>异径直接</t>
    </r>
    <r>
      <rPr>
        <sz val="11"/>
        <color indexed="8"/>
        <rFont val="Times New Roman"/>
        <charset val="134"/>
      </rPr>
      <t xml:space="preserve"> PPR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63mm/50mm PN16 </t>
    </r>
    <r>
      <rPr>
        <sz val="11"/>
        <color indexed="8"/>
        <rFont val="宋体"/>
        <charset val="134"/>
      </rPr>
      <t>国标</t>
    </r>
  </si>
  <si>
    <r>
      <rPr>
        <sz val="11"/>
        <color indexed="8"/>
        <rFont val="宋体"/>
        <charset val="134"/>
      </rPr>
      <t>异径直接</t>
    </r>
    <r>
      <rPr>
        <sz val="11"/>
        <color indexed="8"/>
        <rFont val="Times New Roman"/>
        <charset val="134"/>
      </rPr>
      <t xml:space="preserve"> PPR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63mm/32mm PN16 </t>
    </r>
    <r>
      <rPr>
        <sz val="11"/>
        <color indexed="8"/>
        <rFont val="宋体"/>
        <charset val="134"/>
      </rPr>
      <t>国标</t>
    </r>
  </si>
  <si>
    <r>
      <rPr>
        <sz val="11"/>
        <color indexed="8"/>
        <rFont val="宋体"/>
        <charset val="134"/>
      </rPr>
      <t>异径直接</t>
    </r>
    <r>
      <rPr>
        <sz val="11"/>
        <color indexed="8"/>
        <rFont val="Times New Roman"/>
        <charset val="134"/>
      </rPr>
      <t xml:space="preserve"> PPR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110mm/90mm PN16 </t>
    </r>
    <r>
      <rPr>
        <sz val="11"/>
        <color indexed="8"/>
        <rFont val="宋体"/>
        <charset val="134"/>
      </rPr>
      <t>国标</t>
    </r>
  </si>
  <si>
    <r>
      <rPr>
        <sz val="11"/>
        <color indexed="8"/>
        <rFont val="宋体"/>
        <charset val="134"/>
      </rPr>
      <t>内丝直接</t>
    </r>
    <r>
      <rPr>
        <sz val="11"/>
        <color indexed="8"/>
        <rFont val="Times New Roman"/>
        <charset val="134"/>
      </rPr>
      <t xml:space="preserve"> PPR 20*1/2</t>
    </r>
    <r>
      <rPr>
        <sz val="11"/>
        <color indexed="8"/>
        <rFont val="宋体"/>
        <charset val="134"/>
      </rPr>
      <t>（丝牙端</t>
    </r>
    <r>
      <rPr>
        <sz val="11"/>
        <color indexed="8"/>
        <rFont val="Times New Roman"/>
        <charset val="134"/>
      </rPr>
      <t>1/2</t>
    </r>
    <r>
      <rPr>
        <sz val="11"/>
        <color indexed="8"/>
        <rFont val="宋体"/>
        <charset val="134"/>
      </rPr>
      <t>，另端内径</t>
    </r>
    <r>
      <rPr>
        <sz val="11"/>
        <color indexed="8"/>
        <rFont val="Times New Roman"/>
        <charset val="134"/>
      </rPr>
      <t>20mm</t>
    </r>
    <r>
      <rPr>
        <sz val="11"/>
        <color indexed="8"/>
        <rFont val="宋体"/>
        <charset val="134"/>
      </rPr>
      <t>）</t>
    </r>
    <r>
      <rPr>
        <sz val="11"/>
        <color indexed="8"/>
        <rFont val="Times New Roman"/>
        <charset val="134"/>
      </rPr>
      <t xml:space="preserve"> PN16 </t>
    </r>
    <r>
      <rPr>
        <sz val="11"/>
        <color indexed="8"/>
        <rFont val="宋体"/>
        <charset val="134"/>
      </rPr>
      <t>国标（丝牙端为不锈钢）</t>
    </r>
  </si>
  <si>
    <r>
      <rPr>
        <sz val="11"/>
        <color indexed="8"/>
        <rFont val="宋体"/>
        <charset val="134"/>
      </rPr>
      <t>灰黄色，喷淋接管使用</t>
    </r>
  </si>
  <si>
    <r>
      <rPr>
        <sz val="11"/>
        <color indexed="8"/>
        <rFont val="宋体"/>
        <charset val="134"/>
      </rPr>
      <t>截止阀</t>
    </r>
    <r>
      <rPr>
        <sz val="11"/>
        <color indexed="8"/>
        <rFont val="Times New Roman"/>
        <charset val="134"/>
      </rPr>
      <t xml:space="preserve"> DN200 WCB PN25 J41Y-25C RF</t>
    </r>
  </si>
  <si>
    <r>
      <rPr>
        <sz val="11"/>
        <color indexed="8"/>
        <rFont val="宋体"/>
        <charset val="134"/>
      </rPr>
      <t>燕尾自攻螺丝</t>
    </r>
    <r>
      <rPr>
        <sz val="11"/>
        <color indexed="8"/>
        <rFont val="Times New Roman"/>
        <charset val="134"/>
      </rPr>
      <t xml:space="preserve"> M4.2*19 304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100</t>
    </r>
    <r>
      <rPr>
        <sz val="11"/>
        <color indexed="8"/>
        <rFont val="宋体"/>
        <charset val="134"/>
      </rPr>
      <t>只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包</t>
    </r>
  </si>
  <si>
    <r>
      <rPr>
        <sz val="11"/>
        <color indexed="8"/>
        <rFont val="宋体"/>
        <charset val="134"/>
      </rPr>
      <t>燕尾自攻螺丝</t>
    </r>
    <r>
      <rPr>
        <sz val="11"/>
        <color indexed="8"/>
        <rFont val="Times New Roman"/>
        <charset val="134"/>
      </rPr>
      <t xml:space="preserve"> M4.2*32 304</t>
    </r>
    <r>
      <rPr>
        <sz val="11"/>
        <color indexed="8"/>
        <rFont val="宋体"/>
        <charset val="134"/>
      </rPr>
      <t>不锈钢</t>
    </r>
    <r>
      <rPr>
        <sz val="11"/>
        <color indexed="8"/>
        <rFont val="Times New Roman"/>
        <charset val="134"/>
      </rPr>
      <t xml:space="preserve"> 100</t>
    </r>
    <r>
      <rPr>
        <sz val="11"/>
        <color indexed="8"/>
        <rFont val="宋体"/>
        <charset val="134"/>
      </rPr>
      <t>只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包</t>
    </r>
  </si>
  <si>
    <r>
      <rPr>
        <sz val="11"/>
        <color indexed="8"/>
        <rFont val="宋体"/>
        <charset val="134"/>
      </rPr>
      <t>储气罐排水阀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零损耗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储气罐专用排水阀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型号</t>
    </r>
    <r>
      <rPr>
        <sz val="11"/>
        <color indexed="8"/>
        <rFont val="Times New Roman"/>
        <charset val="134"/>
      </rPr>
      <t xml:space="preserve"> VOLIHU-58</t>
    </r>
    <r>
      <rPr>
        <sz val="11"/>
        <color indexed="8"/>
        <rFont val="宋体"/>
        <charset val="134"/>
      </rPr>
      <t>套装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沃力虎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参考附图</t>
    </r>
  </si>
  <si>
    <r>
      <rPr>
        <sz val="11"/>
        <color indexed="8"/>
        <rFont val="宋体"/>
        <charset val="134"/>
      </rPr>
      <t>参考附图，更换储气罐排水阀使用</t>
    </r>
  </si>
  <si>
    <r>
      <rPr>
        <sz val="11"/>
        <color indexed="8"/>
        <rFont val="宋体"/>
        <charset val="134"/>
      </rPr>
      <t>由令球阀</t>
    </r>
    <r>
      <rPr>
        <sz val="11"/>
        <color indexed="8"/>
        <rFont val="Times New Roman"/>
        <charset val="134"/>
      </rPr>
      <t xml:space="preserve"> DN40 PPR 1.0MPa</t>
    </r>
  </si>
  <si>
    <r>
      <rPr>
        <sz val="11"/>
        <color indexed="8"/>
        <rFont val="宋体"/>
        <charset val="134"/>
      </rPr>
      <t>由令球阀</t>
    </r>
    <r>
      <rPr>
        <sz val="11"/>
        <color indexed="8"/>
        <rFont val="Times New Roman"/>
        <charset val="134"/>
      </rPr>
      <t xml:space="preserve"> DN65 PPR 1.0MPa</t>
    </r>
  </si>
  <si>
    <r>
      <rPr>
        <sz val="11"/>
        <color indexed="8"/>
        <rFont val="宋体"/>
        <charset val="134"/>
      </rPr>
      <t>球阀</t>
    </r>
    <r>
      <rPr>
        <sz val="11"/>
        <color indexed="8"/>
        <rFont val="Times New Roman"/>
        <charset val="134"/>
      </rPr>
      <t xml:space="preserve"> DN20 </t>
    </r>
    <r>
      <rPr>
        <sz val="11"/>
        <color indexed="8"/>
        <rFont val="宋体"/>
        <charset val="134"/>
      </rPr>
      <t>两片式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内螺纹</t>
    </r>
    <r>
      <rPr>
        <sz val="11"/>
        <color indexed="8"/>
        <rFont val="Times New Roman"/>
        <charset val="134"/>
      </rPr>
      <t xml:space="preserve"> 304</t>
    </r>
    <r>
      <rPr>
        <sz val="11"/>
        <color indexed="8"/>
        <rFont val="宋体"/>
        <charset val="134"/>
      </rPr>
      <t>材质</t>
    </r>
  </si>
  <si>
    <r>
      <rPr>
        <sz val="11"/>
        <color indexed="8"/>
        <rFont val="宋体"/>
        <charset val="134"/>
      </rPr>
      <t>三通</t>
    </r>
    <r>
      <rPr>
        <sz val="11"/>
        <color indexed="8"/>
        <rFont val="Times New Roman"/>
        <charset val="134"/>
      </rPr>
      <t xml:space="preserve"> PPR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63mm PN16 </t>
    </r>
    <r>
      <rPr>
        <sz val="11"/>
        <color indexed="8"/>
        <rFont val="宋体"/>
        <charset val="134"/>
      </rPr>
      <t>国标</t>
    </r>
  </si>
  <si>
    <r>
      <rPr>
        <sz val="11"/>
        <color indexed="8"/>
        <rFont val="宋体"/>
        <charset val="134"/>
      </rPr>
      <t>异径三通</t>
    </r>
    <r>
      <rPr>
        <sz val="11"/>
        <color indexed="8"/>
        <rFont val="Times New Roman"/>
        <charset val="134"/>
      </rPr>
      <t xml:space="preserve"> PPR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32mm/20mm PN16 </t>
    </r>
    <r>
      <rPr>
        <sz val="11"/>
        <color indexed="8"/>
        <rFont val="宋体"/>
        <charset val="134"/>
      </rPr>
      <t>国标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联塑</t>
    </r>
  </si>
  <si>
    <r>
      <rPr>
        <sz val="11"/>
        <color indexed="8"/>
        <rFont val="宋体"/>
        <charset val="134"/>
      </rPr>
      <t>弯头</t>
    </r>
    <r>
      <rPr>
        <sz val="11"/>
        <color indexed="8"/>
        <rFont val="Times New Roman"/>
        <charset val="134"/>
      </rPr>
      <t xml:space="preserve"> PPR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50mm PN16 </t>
    </r>
    <r>
      <rPr>
        <sz val="11"/>
        <color indexed="8"/>
        <rFont val="宋体"/>
        <charset val="134"/>
      </rPr>
      <t>国标</t>
    </r>
  </si>
  <si>
    <r>
      <rPr>
        <sz val="11"/>
        <color indexed="8"/>
        <rFont val="宋体"/>
        <charset val="134"/>
      </rPr>
      <t>弯头</t>
    </r>
    <r>
      <rPr>
        <sz val="11"/>
        <color indexed="8"/>
        <rFont val="Times New Roman"/>
        <charset val="134"/>
      </rPr>
      <t xml:space="preserve"> PPR 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 xml:space="preserve">32mm PN16 </t>
    </r>
    <r>
      <rPr>
        <sz val="11"/>
        <color indexed="8"/>
        <rFont val="宋体"/>
        <charset val="134"/>
      </rPr>
      <t>国标</t>
    </r>
  </si>
  <si>
    <r>
      <rPr>
        <sz val="11"/>
        <color indexed="8"/>
        <rFont val="宋体"/>
        <charset val="134"/>
      </rPr>
      <t>直通</t>
    </r>
    <r>
      <rPr>
        <sz val="11"/>
        <color indexed="8"/>
        <rFont val="Times New Roman"/>
        <charset val="134"/>
      </rPr>
      <t xml:space="preserve"> DN25 1.6Mpa PPR</t>
    </r>
    <r>
      <rPr>
        <sz val="11"/>
        <color indexed="8"/>
        <rFont val="宋体"/>
        <charset val="134"/>
      </rPr>
      <t>材质</t>
    </r>
  </si>
  <si>
    <r>
      <rPr>
        <sz val="11"/>
        <color indexed="8"/>
        <rFont val="宋体"/>
        <charset val="134"/>
      </rPr>
      <t>生料带</t>
    </r>
    <r>
      <rPr>
        <sz val="11"/>
        <color indexed="8"/>
        <rFont val="Times New Roman"/>
        <charset val="134"/>
      </rPr>
      <t xml:space="preserve"> 20mm×0.1mm 20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条</t>
    </r>
  </si>
  <si>
    <r>
      <rPr>
        <sz val="11"/>
        <color rgb="FF000000"/>
        <rFont val="宋体"/>
        <charset val="134"/>
      </rPr>
      <t>条</t>
    </r>
  </si>
  <si>
    <r>
      <rPr>
        <sz val="11"/>
        <color indexed="8"/>
        <rFont val="宋体"/>
        <charset val="134"/>
      </rPr>
      <t>牛角扇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三扇叶壁挂式</t>
    </r>
    <r>
      <rPr>
        <sz val="11"/>
        <color indexed="8"/>
        <rFont val="Times New Roman"/>
        <charset val="134"/>
      </rPr>
      <t xml:space="preserve"> 220V 750W </t>
    </r>
    <r>
      <rPr>
        <sz val="11"/>
        <color indexed="8"/>
        <rFont val="宋体"/>
        <charset val="134"/>
      </rPr>
      <t>壁扇高</t>
    </r>
    <r>
      <rPr>
        <sz val="11"/>
        <color indexed="8"/>
        <rFont val="Times New Roman"/>
        <charset val="134"/>
      </rPr>
      <t xml:space="preserve">750mm </t>
    </r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 xml:space="preserve">750mm </t>
    </r>
    <r>
      <rPr>
        <sz val="11"/>
        <color indexed="8"/>
        <rFont val="宋体"/>
        <charset val="134"/>
      </rPr>
      <t>纯铜电机</t>
    </r>
    <r>
      <rPr>
        <sz val="11"/>
        <color indexed="8"/>
        <rFont val="Times New Roman"/>
        <charset val="134"/>
      </rPr>
      <t xml:space="preserve"> FS-75</t>
    </r>
  </si>
  <si>
    <r>
      <rPr>
        <sz val="11"/>
        <color indexed="8"/>
        <rFont val="宋体"/>
        <charset val="134"/>
      </rPr>
      <t>风镐</t>
    </r>
    <r>
      <rPr>
        <sz val="11"/>
        <color indexed="8"/>
        <rFont val="Times New Roman"/>
        <charset val="134"/>
      </rPr>
      <t xml:space="preserve"> G10 </t>
    </r>
    <r>
      <rPr>
        <sz val="11"/>
        <color indexed="8"/>
        <rFont val="宋体"/>
        <charset val="134"/>
      </rPr>
      <t>开山牌</t>
    </r>
  </si>
  <si>
    <r>
      <rPr>
        <sz val="11"/>
        <color indexed="8"/>
        <rFont val="宋体"/>
        <charset val="134"/>
      </rPr>
      <t>自动排水器</t>
    </r>
    <r>
      <rPr>
        <sz val="11"/>
        <color indexed="8"/>
        <rFont val="Times New Roman"/>
        <charset val="134"/>
      </rPr>
      <t xml:space="preserve"> PB-68 PUEKA</t>
    </r>
  </si>
  <si>
    <r>
      <rPr>
        <sz val="11"/>
        <color indexed="8"/>
        <rFont val="宋体"/>
        <charset val="134"/>
      </rPr>
      <t>空压机系统排水器易损件</t>
    </r>
  </si>
  <si>
    <r>
      <rPr>
        <sz val="11"/>
        <color indexed="8"/>
        <rFont val="宋体"/>
        <charset val="134"/>
      </rPr>
      <t>安全绳</t>
    </r>
    <r>
      <rPr>
        <sz val="11"/>
        <color indexed="8"/>
        <rFont val="Times New Roman"/>
        <charset val="134"/>
      </rPr>
      <t xml:space="preserve"> 1390398 </t>
    </r>
    <r>
      <rPr>
        <sz val="11"/>
        <color indexed="8"/>
        <rFont val="宋体"/>
        <charset val="134"/>
      </rPr>
      <t>大双钩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自锁缓冲绳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保泰特</t>
    </r>
    <r>
      <rPr>
        <sz val="11"/>
        <color indexed="8"/>
        <rFont val="Times New Roman"/>
        <charset val="134"/>
      </rPr>
      <t>First 3M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</si>
</sst>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36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b/>
      <sz val="14"/>
      <color rgb="FF000000"/>
      <name val="宋体"/>
      <charset val="134"/>
    </font>
    <font>
      <b/>
      <sz val="14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1"/>
      <color indexed="8"/>
      <name val="Times New Roman"/>
      <charset val="134"/>
    </font>
    <font>
      <sz val="10"/>
      <color indexed="8"/>
      <name val="Times New Roman"/>
      <charset val="134"/>
    </font>
    <font>
      <sz val="11"/>
      <color rgb="FF000000"/>
      <name val="Times New Roman"/>
      <charset val="134"/>
    </font>
    <font>
      <b/>
      <sz val="11"/>
      <color rgb="FFFF0000"/>
      <name val="Times New Roman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NumberFormat="1" applyFont="1" applyFill="1" applyBorder="1" applyAlignment="1" applyProtection="1">
      <alignment vertical="center" wrapText="1"/>
      <protection locked="0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3" xfId="0" applyNumberFormat="1" applyFont="1" applyFill="1" applyBorder="1" applyAlignment="1" applyProtection="1">
      <alignment vertical="top" wrapText="1"/>
      <protection locked="0"/>
    </xf>
    <xf numFmtId="0" fontId="1" fillId="0" borderId="3" xfId="0" applyFont="1" applyBorder="1" applyAlignment="1">
      <alignment horizontal="left" vertical="center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7" fillId="0" borderId="6" xfId="0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NumberFormat="1" applyFont="1" applyFill="1" applyBorder="1" applyAlignment="1" applyProtection="1">
      <alignment horizontal="left" vertical="center" wrapText="1"/>
      <protection locked="0"/>
    </xf>
    <xf numFmtId="0" fontId="9" fillId="0" borderId="4" xfId="0" applyNumberFormat="1" applyFont="1" applyFill="1" applyBorder="1" applyAlignment="1" applyProtection="1">
      <alignment horizontal="left" vertical="center" wrapText="1"/>
      <protection locked="0"/>
    </xf>
    <xf numFmtId="0" fontId="7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7" xfId="0" applyNumberFormat="1" applyFont="1" applyFill="1" applyBorder="1" applyAlignment="1" applyProtection="1">
      <alignment horizontal="left" vertical="center" wrapText="1"/>
      <protection locked="0"/>
    </xf>
    <xf numFmtId="176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NumberFormat="1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23.png"/><Relationship Id="rId8" Type="http://schemas.openxmlformats.org/officeDocument/2006/relationships/image" Target="media/image22.png"/><Relationship Id="rId7" Type="http://schemas.openxmlformats.org/officeDocument/2006/relationships/image" Target="media/image21.png"/><Relationship Id="rId6" Type="http://schemas.openxmlformats.org/officeDocument/2006/relationships/image" Target="media/image20.png"/><Relationship Id="rId5" Type="http://schemas.openxmlformats.org/officeDocument/2006/relationships/image" Target="media/image19.png"/><Relationship Id="rId4" Type="http://schemas.openxmlformats.org/officeDocument/2006/relationships/image" Target="media/image18.png"/><Relationship Id="rId3" Type="http://schemas.openxmlformats.org/officeDocument/2006/relationships/image" Target="media/image17.png"/><Relationship Id="rId24" Type="http://schemas.openxmlformats.org/officeDocument/2006/relationships/image" Target="media/image38.png"/><Relationship Id="rId23" Type="http://schemas.openxmlformats.org/officeDocument/2006/relationships/image" Target="media/image37.png"/><Relationship Id="rId22" Type="http://schemas.openxmlformats.org/officeDocument/2006/relationships/image" Target="media/image36.png"/><Relationship Id="rId21" Type="http://schemas.openxmlformats.org/officeDocument/2006/relationships/image" Target="media/image35.png"/><Relationship Id="rId20" Type="http://schemas.openxmlformats.org/officeDocument/2006/relationships/image" Target="media/image34.png"/><Relationship Id="rId2" Type="http://schemas.openxmlformats.org/officeDocument/2006/relationships/image" Target="media/image16.png"/><Relationship Id="rId19" Type="http://schemas.openxmlformats.org/officeDocument/2006/relationships/image" Target="media/image33.png"/><Relationship Id="rId18" Type="http://schemas.openxmlformats.org/officeDocument/2006/relationships/image" Target="media/image32.png"/><Relationship Id="rId17" Type="http://schemas.openxmlformats.org/officeDocument/2006/relationships/image" Target="media/image31.png"/><Relationship Id="rId16" Type="http://schemas.openxmlformats.org/officeDocument/2006/relationships/image" Target="media/image30.png"/><Relationship Id="rId15" Type="http://schemas.openxmlformats.org/officeDocument/2006/relationships/image" Target="media/image29.png"/><Relationship Id="rId14" Type="http://schemas.openxmlformats.org/officeDocument/2006/relationships/image" Target="media/image28.png"/><Relationship Id="rId13" Type="http://schemas.openxmlformats.org/officeDocument/2006/relationships/image" Target="media/image27.png"/><Relationship Id="rId12" Type="http://schemas.openxmlformats.org/officeDocument/2006/relationships/image" Target="media/image26.png"/><Relationship Id="rId11" Type="http://schemas.openxmlformats.org/officeDocument/2006/relationships/image" Target="media/image25.png"/><Relationship Id="rId10" Type="http://schemas.openxmlformats.org/officeDocument/2006/relationships/image" Target="media/image24.png"/><Relationship Id="rId1" Type="http://schemas.openxmlformats.org/officeDocument/2006/relationships/image" Target="media/image15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815975</xdr:colOff>
      <xdr:row>36</xdr:row>
      <xdr:rowOff>400050</xdr:rowOff>
    </xdr:from>
    <xdr:to>
      <xdr:col>4</xdr:col>
      <xdr:colOff>1376680</xdr:colOff>
      <xdr:row>36</xdr:row>
      <xdr:rowOff>879475</xdr:rowOff>
    </xdr:to>
    <xdr:pic>
      <xdr:nvPicPr>
        <xdr:cNvPr id="24" name="ID_544445502AE34ED68E571724A9DDAB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49875" y="15156815"/>
          <a:ext cx="560705" cy="479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137160</xdr:colOff>
      <xdr:row>36</xdr:row>
      <xdr:rowOff>412750</xdr:rowOff>
    </xdr:from>
    <xdr:to>
      <xdr:col>4</xdr:col>
      <xdr:colOff>680720</xdr:colOff>
      <xdr:row>36</xdr:row>
      <xdr:rowOff>857885</xdr:rowOff>
    </xdr:to>
    <xdr:pic>
      <xdr:nvPicPr>
        <xdr:cNvPr id="25" name="ID_00D469EF2FFD451B9F7ED9940F8A517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71060" y="15169515"/>
          <a:ext cx="543560" cy="445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786130</xdr:colOff>
      <xdr:row>37</xdr:row>
      <xdr:rowOff>425450</xdr:rowOff>
    </xdr:from>
    <xdr:to>
      <xdr:col>4</xdr:col>
      <xdr:colOff>1351915</xdr:colOff>
      <xdr:row>37</xdr:row>
      <xdr:rowOff>918210</xdr:rowOff>
    </xdr:to>
    <xdr:pic>
      <xdr:nvPicPr>
        <xdr:cNvPr id="26" name="ID_976C54963C224ACCB9A53090498E176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320030" y="16617315"/>
          <a:ext cx="565785" cy="492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99695</xdr:colOff>
      <xdr:row>37</xdr:row>
      <xdr:rowOff>448310</xdr:rowOff>
    </xdr:from>
    <xdr:to>
      <xdr:col>4</xdr:col>
      <xdr:colOff>682625</xdr:colOff>
      <xdr:row>37</xdr:row>
      <xdr:rowOff>925195</xdr:rowOff>
    </xdr:to>
    <xdr:pic>
      <xdr:nvPicPr>
        <xdr:cNvPr id="27" name="ID_B3C5DF633EDA488FA006C44FD98CAB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633595" y="16640175"/>
          <a:ext cx="582930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40640</xdr:colOff>
      <xdr:row>13</xdr:row>
      <xdr:rowOff>965835</xdr:rowOff>
    </xdr:from>
    <xdr:to>
      <xdr:col>4</xdr:col>
      <xdr:colOff>1188085</xdr:colOff>
      <xdr:row>13</xdr:row>
      <xdr:rowOff>1453515</xdr:rowOff>
    </xdr:to>
    <xdr:pic>
      <xdr:nvPicPr>
        <xdr:cNvPr id="33" name="ID_441E9EEB014041E882D188DE24AFDAB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574540" y="4886960"/>
          <a:ext cx="1147445" cy="487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1231265</xdr:colOff>
      <xdr:row>13</xdr:row>
      <xdr:rowOff>864235</xdr:rowOff>
    </xdr:from>
    <xdr:to>
      <xdr:col>4</xdr:col>
      <xdr:colOff>1762125</xdr:colOff>
      <xdr:row>13</xdr:row>
      <xdr:rowOff>1502410</xdr:rowOff>
    </xdr:to>
    <xdr:pic>
      <xdr:nvPicPr>
        <xdr:cNvPr id="34" name="ID_A5D16DCF000641D99E8877F08D9004C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765165" y="4785360"/>
          <a:ext cx="530860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77470</xdr:colOff>
      <xdr:row>46</xdr:row>
      <xdr:rowOff>784225</xdr:rowOff>
    </xdr:from>
    <xdr:to>
      <xdr:col>5</xdr:col>
      <xdr:colOff>854075</xdr:colOff>
      <xdr:row>46</xdr:row>
      <xdr:rowOff>1130300</xdr:rowOff>
    </xdr:to>
    <xdr:pic>
      <xdr:nvPicPr>
        <xdr:cNvPr id="4" name="图片 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563995" y="22316440"/>
          <a:ext cx="776605" cy="346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72390</xdr:colOff>
      <xdr:row>46</xdr:row>
      <xdr:rowOff>93980</xdr:rowOff>
    </xdr:from>
    <xdr:to>
      <xdr:col>5</xdr:col>
      <xdr:colOff>706120</xdr:colOff>
      <xdr:row>46</xdr:row>
      <xdr:rowOff>687070</xdr:rowOff>
    </xdr:to>
    <xdr:pic>
      <xdr:nvPicPr>
        <xdr:cNvPr id="5" name="图片 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558915" y="21626195"/>
          <a:ext cx="633730" cy="593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140335</xdr:colOff>
      <xdr:row>47</xdr:row>
      <xdr:rowOff>137795</xdr:rowOff>
    </xdr:from>
    <xdr:to>
      <xdr:col>5</xdr:col>
      <xdr:colOff>567055</xdr:colOff>
      <xdr:row>47</xdr:row>
      <xdr:rowOff>619125</xdr:rowOff>
    </xdr:to>
    <xdr:pic>
      <xdr:nvPicPr>
        <xdr:cNvPr id="6" name="图片 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626860" y="22927310"/>
          <a:ext cx="426720" cy="481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60960</xdr:colOff>
      <xdr:row>47</xdr:row>
      <xdr:rowOff>657225</xdr:rowOff>
    </xdr:from>
    <xdr:to>
      <xdr:col>5</xdr:col>
      <xdr:colOff>810260</xdr:colOff>
      <xdr:row>47</xdr:row>
      <xdr:rowOff>1083310</xdr:rowOff>
    </xdr:to>
    <xdr:pic>
      <xdr:nvPicPr>
        <xdr:cNvPr id="7" name="图片 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547485" y="23446740"/>
          <a:ext cx="749300" cy="426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119380</xdr:colOff>
      <xdr:row>47</xdr:row>
      <xdr:rowOff>1132205</xdr:rowOff>
    </xdr:from>
    <xdr:to>
      <xdr:col>5</xdr:col>
      <xdr:colOff>605155</xdr:colOff>
      <xdr:row>47</xdr:row>
      <xdr:rowOff>1783080</xdr:rowOff>
    </xdr:to>
    <xdr:pic>
      <xdr:nvPicPr>
        <xdr:cNvPr id="8" name="图片 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605905" y="23921720"/>
          <a:ext cx="485775" cy="650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127000</xdr:colOff>
      <xdr:row>36</xdr:row>
      <xdr:rowOff>937895</xdr:rowOff>
    </xdr:from>
    <xdr:to>
      <xdr:col>4</xdr:col>
      <xdr:colOff>847090</xdr:colOff>
      <xdr:row>36</xdr:row>
      <xdr:rowOff>1327785</xdr:rowOff>
    </xdr:to>
    <xdr:pic>
      <xdr:nvPicPr>
        <xdr:cNvPr id="2" name="图片 1"/>
        <xdr:cNvPicPr>
          <a:picLocks noChangeAspect="1"/>
        </xdr:cNvPicPr>
      </xdr:nvPicPr>
      <xdr:blipFill>
        <a:blip r:embed="rId12"/>
        <a:srcRect l="3309"/>
        <a:stretch>
          <a:fillRect/>
        </a:stretch>
      </xdr:blipFill>
      <xdr:spPr>
        <a:xfrm>
          <a:off x="4660900" y="15694660"/>
          <a:ext cx="72009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912495</xdr:colOff>
      <xdr:row>36</xdr:row>
      <xdr:rowOff>915035</xdr:rowOff>
    </xdr:from>
    <xdr:to>
      <xdr:col>4</xdr:col>
      <xdr:colOff>1704340</xdr:colOff>
      <xdr:row>36</xdr:row>
      <xdr:rowOff>1328420</xdr:rowOff>
    </xdr:to>
    <xdr:pic>
      <xdr:nvPicPr>
        <xdr:cNvPr id="3" name="图片 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446395" y="15671800"/>
          <a:ext cx="791845" cy="413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89535</xdr:colOff>
      <xdr:row>37</xdr:row>
      <xdr:rowOff>1002665</xdr:rowOff>
    </xdr:from>
    <xdr:to>
      <xdr:col>4</xdr:col>
      <xdr:colOff>881380</xdr:colOff>
      <xdr:row>37</xdr:row>
      <xdr:rowOff>1330960</xdr:rowOff>
    </xdr:to>
    <xdr:pic>
      <xdr:nvPicPr>
        <xdr:cNvPr id="9" name="图片 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623435" y="17194530"/>
          <a:ext cx="791845" cy="3282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abSelected="1" view="pageBreakPreview" zoomScale="130" zoomScaleNormal="110" topLeftCell="A70" workbookViewId="0">
      <selection activeCell="I37" sqref="I37"/>
    </sheetView>
  </sheetViews>
  <sheetFormatPr defaultColWidth="9" defaultRowHeight="15" outlineLevelCol="5"/>
  <cols>
    <col min="1" max="1" width="4.625" style="1" customWidth="1"/>
    <col min="2" max="2" width="43.5" style="1" customWidth="1"/>
    <col min="3" max="3" width="5.875" style="3" customWidth="1"/>
    <col min="4" max="4" width="5.5" style="1" customWidth="1"/>
    <col min="5" max="5" width="25.625" style="4" customWidth="1"/>
    <col min="6" max="6" width="14" style="1" customWidth="1"/>
    <col min="7" max="16384" width="9" style="1"/>
  </cols>
  <sheetData>
    <row r="1" ht="26" customHeight="1" spans="1:6">
      <c r="A1" s="5" t="s">
        <v>0</v>
      </c>
      <c r="B1" s="5"/>
      <c r="C1" s="5"/>
      <c r="D1" s="5"/>
      <c r="E1" s="5"/>
      <c r="F1" s="5"/>
    </row>
    <row r="2" s="1" customFormat="1" ht="6" customHeight="1" spans="1:5">
      <c r="A2" s="6"/>
      <c r="C2" s="3"/>
      <c r="E2" s="4"/>
    </row>
    <row r="3" s="1" customFormat="1" ht="18.75" spans="1:5">
      <c r="A3" s="7" t="s">
        <v>1</v>
      </c>
      <c r="C3" s="3"/>
      <c r="E3" s="4"/>
    </row>
    <row r="4" s="2" customFormat="1" ht="19" customHeight="1" spans="1:6">
      <c r="A4" s="8" t="s">
        <v>2</v>
      </c>
      <c r="B4" s="9" t="s">
        <v>3</v>
      </c>
      <c r="C4" s="10" t="s">
        <v>4</v>
      </c>
      <c r="D4" s="9" t="s">
        <v>5</v>
      </c>
      <c r="E4" s="11" t="s">
        <v>6</v>
      </c>
      <c r="F4" s="12" t="s">
        <v>7</v>
      </c>
    </row>
    <row r="5" spans="1:6">
      <c r="A5" s="13">
        <v>1</v>
      </c>
      <c r="B5" s="14" t="s">
        <v>8</v>
      </c>
      <c r="C5" s="15">
        <v>2</v>
      </c>
      <c r="D5" s="16" t="s">
        <v>9</v>
      </c>
      <c r="E5" s="17"/>
      <c r="F5" s="18"/>
    </row>
    <row r="6" spans="1:6">
      <c r="A6" s="13">
        <v>2</v>
      </c>
      <c r="B6" s="14" t="s">
        <v>10</v>
      </c>
      <c r="C6" s="15">
        <v>4</v>
      </c>
      <c r="D6" s="16" t="s">
        <v>9</v>
      </c>
      <c r="E6" s="17" t="s">
        <v>11</v>
      </c>
      <c r="F6" s="18"/>
    </row>
    <row r="7" ht="28.5" spans="1:6">
      <c r="A7" s="13">
        <v>3</v>
      </c>
      <c r="B7" s="14" t="s">
        <v>12</v>
      </c>
      <c r="C7" s="15">
        <v>2</v>
      </c>
      <c r="D7" s="19" t="s">
        <v>13</v>
      </c>
      <c r="E7" s="17" t="s">
        <v>11</v>
      </c>
      <c r="F7" s="18"/>
    </row>
    <row r="8" spans="1:6">
      <c r="A8" s="13">
        <v>4</v>
      </c>
      <c r="B8" s="14" t="s">
        <v>14</v>
      </c>
      <c r="C8" s="15">
        <v>5</v>
      </c>
      <c r="D8" s="20" t="s">
        <v>15</v>
      </c>
      <c r="E8" s="21" t="s">
        <v>16</v>
      </c>
      <c r="F8" s="18"/>
    </row>
    <row r="9" ht="30" spans="1:6">
      <c r="A9" s="13">
        <v>5</v>
      </c>
      <c r="B9" s="14" t="s">
        <v>17</v>
      </c>
      <c r="C9" s="15">
        <v>5</v>
      </c>
      <c r="D9" s="19" t="s">
        <v>13</v>
      </c>
      <c r="E9" s="17" t="s">
        <v>11</v>
      </c>
      <c r="F9" s="18"/>
    </row>
    <row r="10" ht="36" customHeight="1" spans="1:6">
      <c r="A10" s="13">
        <v>6</v>
      </c>
      <c r="B10" s="14" t="s">
        <v>18</v>
      </c>
      <c r="C10" s="15">
        <v>7</v>
      </c>
      <c r="D10" s="19" t="s">
        <v>13</v>
      </c>
      <c r="E10" s="18" t="str">
        <f>_xlfn.DISPIMG("ID_3FAE8435E0B643398820C049534546E3",1)</f>
        <v>=DISPIMG("ID_3FAE8435E0B643398820C049534546E3",1)</v>
      </c>
      <c r="F10" s="22" t="str">
        <f>_xlfn.DISPIMG("ID_E7ECE05916BF453A9AEA7616D62A3A71",1)</f>
        <v>=DISPIMG("ID_E7ECE05916BF453A9AEA7616D62A3A71",1)</v>
      </c>
    </row>
    <row r="11" ht="28.5" spans="1:6">
      <c r="A11" s="13">
        <v>7</v>
      </c>
      <c r="B11" s="14" t="s">
        <v>19</v>
      </c>
      <c r="C11" s="15">
        <v>4</v>
      </c>
      <c r="D11" s="19" t="s">
        <v>13</v>
      </c>
      <c r="E11" s="17" t="s">
        <v>11</v>
      </c>
      <c r="F11" s="18"/>
    </row>
    <row r="12" ht="45" customHeight="1" spans="1:6">
      <c r="A12" s="13">
        <v>8</v>
      </c>
      <c r="B12" s="14" t="s">
        <v>20</v>
      </c>
      <c r="C12" s="15">
        <v>1</v>
      </c>
      <c r="D12" s="19" t="s">
        <v>13</v>
      </c>
      <c r="E12" s="23" t="s">
        <v>21</v>
      </c>
      <c r="F12" s="17" t="str">
        <f>_xlfn.DISPIMG("ID_940589A83C7F49A39D037ADE8CB2D127",1)</f>
        <v>=DISPIMG("ID_940589A83C7F49A39D037ADE8CB2D127",1)</v>
      </c>
    </row>
    <row r="13" ht="26" customHeight="1" spans="1:6">
      <c r="A13" s="13">
        <v>9</v>
      </c>
      <c r="B13" s="14" t="s">
        <v>22</v>
      </c>
      <c r="C13" s="15">
        <v>15</v>
      </c>
      <c r="D13" s="20" t="s">
        <v>23</v>
      </c>
      <c r="E13" s="21" t="s">
        <v>24</v>
      </c>
      <c r="F13" s="18"/>
    </row>
    <row r="14" ht="122" customHeight="1" spans="1:6">
      <c r="A14" s="13">
        <v>10</v>
      </c>
      <c r="B14" s="24" t="s">
        <v>25</v>
      </c>
      <c r="C14" s="15">
        <v>2</v>
      </c>
      <c r="D14" s="19" t="s">
        <v>13</v>
      </c>
      <c r="E14" s="25" t="s">
        <v>26</v>
      </c>
      <c r="F14" s="18" t="str">
        <f>_xlfn.DISPIMG("ID_EF3D0D70663148B5A01D93B3BCC2760B",1)</f>
        <v>=DISPIMG("ID_EF3D0D70663148B5A01D93B3BCC2760B",1)</v>
      </c>
    </row>
    <row r="15" ht="45.2" spans="1:6">
      <c r="A15" s="13">
        <v>11</v>
      </c>
      <c r="B15" s="14" t="s">
        <v>27</v>
      </c>
      <c r="C15" s="15">
        <v>1</v>
      </c>
      <c r="D15" s="19" t="s">
        <v>13</v>
      </c>
      <c r="E15" s="26" t="s">
        <v>28</v>
      </c>
      <c r="F15" s="27" t="str">
        <f>_xlfn.DISPIMG("ID_0A12324498574BD092D17E2384F89DD0",1)</f>
        <v>=DISPIMG("ID_0A12324498574BD092D17E2384F89DD0",1)</v>
      </c>
    </row>
    <row r="16" ht="25" customHeight="1" spans="1:6">
      <c r="A16" s="13">
        <v>12</v>
      </c>
      <c r="B16" s="14" t="s">
        <v>29</v>
      </c>
      <c r="C16" s="15">
        <v>2</v>
      </c>
      <c r="D16" s="19" t="s">
        <v>13</v>
      </c>
      <c r="E16" s="21"/>
      <c r="F16" s="18" t="str">
        <f>_xlfn.DISPIMG("ID_EA7D9796DE3F463BB7D90CF2868C6288",1)</f>
        <v>=DISPIMG("ID_EA7D9796DE3F463BB7D90CF2868C6288",1)</v>
      </c>
    </row>
    <row r="17" ht="25" customHeight="1" spans="1:6">
      <c r="A17" s="13">
        <v>13</v>
      </c>
      <c r="B17" s="14" t="s">
        <v>30</v>
      </c>
      <c r="C17" s="15">
        <v>2</v>
      </c>
      <c r="D17" s="19" t="s">
        <v>13</v>
      </c>
      <c r="E17" s="21"/>
      <c r="F17" s="18" t="str">
        <f>_xlfn.DISPIMG("ID_4C5B16D042A7404C9D0E5C43D3DD57E8",1)</f>
        <v>=DISPIMG("ID_4C5B16D042A7404C9D0E5C43D3DD57E8",1)</v>
      </c>
    </row>
    <row r="18" spans="1:6">
      <c r="A18" s="13">
        <v>14</v>
      </c>
      <c r="B18" s="14" t="s">
        <v>31</v>
      </c>
      <c r="C18" s="15">
        <v>20</v>
      </c>
      <c r="D18" s="19" t="s">
        <v>13</v>
      </c>
      <c r="E18" s="17" t="s">
        <v>11</v>
      </c>
      <c r="F18" s="18"/>
    </row>
    <row r="19" spans="1:6">
      <c r="A19" s="13">
        <v>15</v>
      </c>
      <c r="B19" s="14" t="s">
        <v>32</v>
      </c>
      <c r="C19" s="15">
        <v>200</v>
      </c>
      <c r="D19" s="16" t="s">
        <v>33</v>
      </c>
      <c r="E19" s="17" t="s">
        <v>11</v>
      </c>
      <c r="F19" s="18"/>
    </row>
    <row r="20" spans="1:6">
      <c r="A20" s="13">
        <v>16</v>
      </c>
      <c r="B20" s="14" t="s">
        <v>34</v>
      </c>
      <c r="C20" s="15">
        <v>15</v>
      </c>
      <c r="D20" s="19" t="s">
        <v>13</v>
      </c>
      <c r="E20" s="28"/>
      <c r="F20" s="29" t="str">
        <f>_xlfn.DISPIMG("ID_BAC42D71986E410AB0C3C55090D24290",1)</f>
        <v>=DISPIMG("ID_BAC42D71986E410AB0C3C55090D24290",1)</v>
      </c>
    </row>
    <row r="21" spans="1:6">
      <c r="A21" s="13">
        <v>17</v>
      </c>
      <c r="B21" s="14" t="s">
        <v>35</v>
      </c>
      <c r="C21" s="15">
        <v>10</v>
      </c>
      <c r="D21" s="19" t="s">
        <v>13</v>
      </c>
      <c r="E21" s="28"/>
      <c r="F21" s="30"/>
    </row>
    <row r="22" spans="1:6">
      <c r="A22" s="13">
        <v>18</v>
      </c>
      <c r="B22" s="14" t="s">
        <v>36</v>
      </c>
      <c r="C22" s="15">
        <v>5</v>
      </c>
      <c r="D22" s="19" t="s">
        <v>13</v>
      </c>
      <c r="E22" s="28"/>
      <c r="F22" s="30"/>
    </row>
    <row r="23" spans="1:6">
      <c r="A23" s="13">
        <v>19</v>
      </c>
      <c r="B23" s="14" t="s">
        <v>37</v>
      </c>
      <c r="C23" s="15">
        <v>10</v>
      </c>
      <c r="D23" s="19" t="s">
        <v>13</v>
      </c>
      <c r="E23" s="17" t="s">
        <v>11</v>
      </c>
      <c r="F23" s="31"/>
    </row>
    <row r="24" ht="57" customHeight="1" spans="1:6">
      <c r="A24" s="13">
        <v>20</v>
      </c>
      <c r="B24" s="14" t="s">
        <v>38</v>
      </c>
      <c r="C24" s="15">
        <v>10</v>
      </c>
      <c r="D24" s="19" t="s">
        <v>13</v>
      </c>
      <c r="E24" s="28"/>
      <c r="F24" s="18" t="str">
        <f>_xlfn.DISPIMG("ID_6C39A6F4A968413E9A61D056CE004D1C",1)</f>
        <v>=DISPIMG("ID_6C39A6F4A968413E9A61D056CE004D1C",1)</v>
      </c>
    </row>
    <row r="25" ht="60" spans="1:6">
      <c r="A25" s="13">
        <v>21</v>
      </c>
      <c r="B25" s="14" t="s">
        <v>39</v>
      </c>
      <c r="C25" s="15">
        <v>10</v>
      </c>
      <c r="D25" s="16" t="s">
        <v>40</v>
      </c>
      <c r="E25" s="28"/>
      <c r="F25" s="18" t="str">
        <f>_xlfn.DISPIMG("ID_F4C0A02AE1AA4DB8A9875E1758E32140",1)</f>
        <v>=DISPIMG("ID_F4C0A02AE1AA4DB8A9875E1758E32140",1)</v>
      </c>
    </row>
    <row r="26" ht="52" customHeight="1" spans="1:6">
      <c r="A26" s="13">
        <v>22</v>
      </c>
      <c r="B26" s="14" t="s">
        <v>41</v>
      </c>
      <c r="C26" s="15">
        <v>2</v>
      </c>
      <c r="D26" s="19" t="s">
        <v>13</v>
      </c>
      <c r="E26" s="17" t="s">
        <v>11</v>
      </c>
      <c r="F26" s="18" t="str">
        <f>_xlfn.DISPIMG("ID_5F766DE22FC041E4A14ED351603AD9D3",1)</f>
        <v>=DISPIMG("ID_5F766DE22FC041E4A14ED351603AD9D3",1)</v>
      </c>
    </row>
    <row r="27" ht="52" customHeight="1" spans="1:6">
      <c r="A27" s="13">
        <v>23</v>
      </c>
      <c r="B27" s="14" t="s">
        <v>42</v>
      </c>
      <c r="C27" s="15">
        <v>2</v>
      </c>
      <c r="D27" s="19" t="s">
        <v>13</v>
      </c>
      <c r="E27" s="17" t="s">
        <v>11</v>
      </c>
      <c r="F27" s="18" t="str">
        <f>_xlfn.DISPIMG("ID_ADF7FDC422D944A588961F39FBCF473F",1)</f>
        <v>=DISPIMG("ID_ADF7FDC422D944A588961F39FBCF473F",1)</v>
      </c>
    </row>
    <row r="28" ht="75" spans="1:6">
      <c r="A28" s="13">
        <v>24</v>
      </c>
      <c r="B28" s="14" t="s">
        <v>43</v>
      </c>
      <c r="C28" s="15">
        <v>1</v>
      </c>
      <c r="D28" s="19" t="s">
        <v>13</v>
      </c>
      <c r="E28" s="21" t="s">
        <v>44</v>
      </c>
      <c r="F28" s="18" t="str">
        <f>_xlfn.DISPIMG("ID_40262D90742246DB94B085E50E50426D",1)</f>
        <v>=DISPIMG("ID_40262D90742246DB94B085E50E50426D",1)</v>
      </c>
    </row>
    <row r="29" ht="30" spans="1:6">
      <c r="A29" s="13">
        <v>25</v>
      </c>
      <c r="B29" s="14" t="s">
        <v>45</v>
      </c>
      <c r="C29" s="15">
        <v>8</v>
      </c>
      <c r="D29" s="19" t="s">
        <v>13</v>
      </c>
      <c r="E29" s="32" t="s">
        <v>46</v>
      </c>
      <c r="F29" s="18"/>
    </row>
    <row r="30" ht="30" spans="1:6">
      <c r="A30" s="13">
        <v>26</v>
      </c>
      <c r="B30" s="14" t="s">
        <v>47</v>
      </c>
      <c r="C30" s="15">
        <v>2</v>
      </c>
      <c r="D30" s="19" t="s">
        <v>13</v>
      </c>
      <c r="E30" s="33"/>
      <c r="F30" s="18"/>
    </row>
    <row r="31" ht="37" customHeight="1" spans="1:6">
      <c r="A31" s="13">
        <v>27</v>
      </c>
      <c r="B31" s="14" t="s">
        <v>48</v>
      </c>
      <c r="C31" s="15">
        <v>2</v>
      </c>
      <c r="D31" s="19" t="s">
        <v>13</v>
      </c>
      <c r="E31" s="17" t="s">
        <v>49</v>
      </c>
      <c r="F31" s="18"/>
    </row>
    <row r="32" ht="63" customHeight="1" spans="1:6">
      <c r="A32" s="13">
        <v>28</v>
      </c>
      <c r="B32" s="24" t="s">
        <v>50</v>
      </c>
      <c r="C32" s="15">
        <v>300</v>
      </c>
      <c r="D32" s="19" t="s">
        <v>13</v>
      </c>
      <c r="E32" s="26" t="s">
        <v>51</v>
      </c>
      <c r="F32" s="26" t="str">
        <f>_xlfn.DISPIMG("ID_BD2AA80DE692400693336862BF867C80",1)</f>
        <v>=DISPIMG("ID_BD2AA80DE692400693336862BF867C80",1)</v>
      </c>
    </row>
    <row r="33" spans="1:6">
      <c r="A33" s="13">
        <v>29</v>
      </c>
      <c r="B33" s="14" t="s">
        <v>52</v>
      </c>
      <c r="C33" s="15">
        <v>3</v>
      </c>
      <c r="D33" s="19" t="s">
        <v>13</v>
      </c>
      <c r="E33" s="17" t="s">
        <v>53</v>
      </c>
      <c r="F33" s="18"/>
    </row>
    <row r="34" spans="1:6">
      <c r="A34" s="13">
        <v>30</v>
      </c>
      <c r="B34" s="14" t="s">
        <v>54</v>
      </c>
      <c r="C34" s="15">
        <v>2</v>
      </c>
      <c r="D34" s="16" t="s">
        <v>55</v>
      </c>
      <c r="E34" s="17" t="s">
        <v>11</v>
      </c>
      <c r="F34" s="18"/>
    </row>
    <row r="35" ht="30" spans="1:6">
      <c r="A35" s="13">
        <v>31</v>
      </c>
      <c r="B35" s="14" t="s">
        <v>56</v>
      </c>
      <c r="C35" s="15">
        <v>8</v>
      </c>
      <c r="D35" s="19" t="s">
        <v>13</v>
      </c>
      <c r="E35" s="17" t="s">
        <v>11</v>
      </c>
      <c r="F35" s="18"/>
    </row>
    <row r="36" ht="30" spans="1:6">
      <c r="A36" s="13">
        <v>32</v>
      </c>
      <c r="B36" s="14" t="s">
        <v>57</v>
      </c>
      <c r="C36" s="15">
        <v>1</v>
      </c>
      <c r="D36" s="19" t="s">
        <v>13</v>
      </c>
      <c r="E36" s="17" t="s">
        <v>58</v>
      </c>
      <c r="F36" s="18"/>
    </row>
    <row r="37" ht="113" customHeight="1" spans="1:6">
      <c r="A37" s="13">
        <v>33</v>
      </c>
      <c r="B37" s="24" t="s">
        <v>59</v>
      </c>
      <c r="C37" s="15">
        <v>1</v>
      </c>
      <c r="D37" s="19" t="s">
        <v>13</v>
      </c>
      <c r="E37" s="25" t="s">
        <v>60</v>
      </c>
      <c r="F37" s="19" t="str">
        <f>_xlfn.DISPIMG("ID_6DABB86AAF9B42C78BCA18D6605DB752",1)</f>
        <v>=DISPIMG("ID_6DABB86AAF9B42C78BCA18D6605DB752",1)</v>
      </c>
    </row>
    <row r="38" ht="107" customHeight="1" spans="1:6">
      <c r="A38" s="13">
        <v>34</v>
      </c>
      <c r="B38" s="14" t="s">
        <v>61</v>
      </c>
      <c r="C38" s="15">
        <v>1</v>
      </c>
      <c r="D38" s="19" t="s">
        <v>13</v>
      </c>
      <c r="E38" s="25" t="s">
        <v>60</v>
      </c>
      <c r="F38" s="19"/>
    </row>
    <row r="39" ht="63" customHeight="1" spans="1:6">
      <c r="A39" s="13">
        <v>35</v>
      </c>
      <c r="B39" s="24" t="s">
        <v>62</v>
      </c>
      <c r="C39" s="15">
        <v>1</v>
      </c>
      <c r="D39" s="19" t="s">
        <v>13</v>
      </c>
      <c r="E39" s="17" t="str">
        <f>_xlfn.DISPIMG("ID_2C245CFCA9CC4212A1470720554FCED6",1)</f>
        <v>=DISPIMG("ID_2C245CFCA9CC4212A1470720554FCED6",1)</v>
      </c>
      <c r="F39" s="18" t="str">
        <f>_xlfn.DISPIMG("ID_42B01625C67B4112A95FE1FCAC978FFC",1)</f>
        <v>=DISPIMG("ID_42B01625C67B4112A95FE1FCAC978FFC",1)</v>
      </c>
    </row>
    <row r="40" ht="60" spans="1:6">
      <c r="A40" s="13">
        <v>36</v>
      </c>
      <c r="B40" s="14" t="s">
        <v>63</v>
      </c>
      <c r="C40" s="15">
        <v>1</v>
      </c>
      <c r="D40" s="19" t="s">
        <v>13</v>
      </c>
      <c r="E40" s="21" t="s">
        <v>64</v>
      </c>
      <c r="F40" s="18" t="str">
        <f>_xlfn.DISPIMG("ID_EA10B974EA2B4D74A3A419F33152F99A",1)</f>
        <v>=DISPIMG("ID_EA10B974EA2B4D74A3A419F33152F99A",1)</v>
      </c>
    </row>
    <row r="41" ht="60" spans="1:6">
      <c r="A41" s="13">
        <v>37</v>
      </c>
      <c r="B41" s="14" t="s">
        <v>65</v>
      </c>
      <c r="C41" s="15">
        <v>1</v>
      </c>
      <c r="D41" s="19" t="s">
        <v>13</v>
      </c>
      <c r="E41" s="21" t="s">
        <v>66</v>
      </c>
      <c r="F41" s="18" t="str">
        <f>_xlfn.DISPIMG("ID_33B6D048C5F84E65A50CBDAB4718059C",1)</f>
        <v>=DISPIMG("ID_33B6D048C5F84E65A50CBDAB4718059C",1)</v>
      </c>
    </row>
    <row r="42" ht="36" customHeight="1" spans="1:6">
      <c r="A42" s="13">
        <v>38</v>
      </c>
      <c r="B42" s="14" t="s">
        <v>67</v>
      </c>
      <c r="C42" s="15">
        <v>1</v>
      </c>
      <c r="D42" s="19" t="s">
        <v>13</v>
      </c>
      <c r="E42" s="34" t="s">
        <v>68</v>
      </c>
      <c r="F42" s="18"/>
    </row>
    <row r="43" ht="36" customHeight="1" spans="1:6">
      <c r="A43" s="13">
        <v>39</v>
      </c>
      <c r="B43" s="14" t="s">
        <v>69</v>
      </c>
      <c r="C43" s="15">
        <v>2</v>
      </c>
      <c r="D43" s="19" t="s">
        <v>13</v>
      </c>
      <c r="E43" s="35"/>
      <c r="F43" s="18"/>
    </row>
    <row r="44" ht="28.5" spans="1:6">
      <c r="A44" s="13">
        <v>40</v>
      </c>
      <c r="B44" s="14" t="s">
        <v>70</v>
      </c>
      <c r="C44" s="15">
        <v>1</v>
      </c>
      <c r="D44" s="19" t="s">
        <v>13</v>
      </c>
      <c r="E44" s="17"/>
      <c r="F44" s="18"/>
    </row>
    <row r="45" spans="1:6">
      <c r="A45" s="13">
        <v>41</v>
      </c>
      <c r="B45" s="14" t="s">
        <v>71</v>
      </c>
      <c r="C45" s="15">
        <v>10</v>
      </c>
      <c r="D45" s="19" t="s">
        <v>13</v>
      </c>
      <c r="E45" s="17"/>
      <c r="F45" s="18"/>
    </row>
    <row r="46" spans="1:6">
      <c r="A46" s="13">
        <v>42</v>
      </c>
      <c r="B46" s="14" t="s">
        <v>72</v>
      </c>
      <c r="C46" s="15">
        <v>2</v>
      </c>
      <c r="D46" s="19" t="s">
        <v>13</v>
      </c>
      <c r="E46" s="17" t="s">
        <v>11</v>
      </c>
      <c r="F46" s="18"/>
    </row>
    <row r="47" ht="99" customHeight="1" spans="1:6">
      <c r="A47" s="13">
        <v>43</v>
      </c>
      <c r="B47" s="24" t="s">
        <v>73</v>
      </c>
      <c r="C47" s="15">
        <v>1</v>
      </c>
      <c r="D47" s="19" t="s">
        <v>13</v>
      </c>
      <c r="E47" s="21" t="s">
        <v>74</v>
      </c>
      <c r="F47" s="18"/>
    </row>
    <row r="48" ht="142" customHeight="1" spans="1:6">
      <c r="A48" s="13">
        <v>44</v>
      </c>
      <c r="B48" s="24" t="s">
        <v>75</v>
      </c>
      <c r="C48" s="15">
        <v>1</v>
      </c>
      <c r="D48" s="19" t="s">
        <v>13</v>
      </c>
      <c r="E48" s="21" t="s">
        <v>76</v>
      </c>
      <c r="F48" s="18"/>
    </row>
    <row r="49" ht="25" customHeight="1" spans="1:6">
      <c r="A49" s="13">
        <v>45</v>
      </c>
      <c r="B49" s="14" t="s">
        <v>77</v>
      </c>
      <c r="C49" s="15">
        <v>2</v>
      </c>
      <c r="D49" s="19" t="s">
        <v>13</v>
      </c>
      <c r="E49" s="17"/>
      <c r="F49" s="18"/>
    </row>
    <row r="50" ht="39" customHeight="1" spans="1:6">
      <c r="A50" s="13">
        <v>46</v>
      </c>
      <c r="B50" s="14" t="s">
        <v>78</v>
      </c>
      <c r="C50" s="15">
        <v>1</v>
      </c>
      <c r="D50" s="19" t="s">
        <v>13</v>
      </c>
      <c r="E50" s="17"/>
      <c r="F50" s="18"/>
    </row>
    <row r="51" ht="50" customHeight="1" spans="1:6">
      <c r="A51" s="13">
        <v>47</v>
      </c>
      <c r="B51" s="14" t="s">
        <v>79</v>
      </c>
      <c r="C51" s="15">
        <v>6</v>
      </c>
      <c r="D51" s="36" t="s">
        <v>80</v>
      </c>
      <c r="E51" s="37" t="s">
        <v>81</v>
      </c>
      <c r="F51" s="18" t="str">
        <f>_xlfn.DISPIMG("ID_E23EE48F06C04CE9845A0CEC2502B44D",1)</f>
        <v>=DISPIMG("ID_E23EE48F06C04CE9845A0CEC2502B44D",1)</v>
      </c>
    </row>
    <row r="52" ht="28.5" spans="1:6">
      <c r="A52" s="13">
        <v>48</v>
      </c>
      <c r="B52" s="14" t="s">
        <v>82</v>
      </c>
      <c r="C52" s="15">
        <v>1</v>
      </c>
      <c r="D52" s="19" t="s">
        <v>13</v>
      </c>
      <c r="E52" s="17"/>
      <c r="F52" s="18"/>
    </row>
    <row r="53" ht="39" customHeight="1" spans="1:6">
      <c r="A53" s="13">
        <v>49</v>
      </c>
      <c r="B53" s="14" t="s">
        <v>83</v>
      </c>
      <c r="C53" s="15">
        <v>3</v>
      </c>
      <c r="D53" s="19" t="s">
        <v>13</v>
      </c>
      <c r="E53" s="17" t="s">
        <v>84</v>
      </c>
      <c r="F53" s="18"/>
    </row>
    <row r="54" ht="38" customHeight="1" spans="1:6">
      <c r="A54" s="13">
        <v>50</v>
      </c>
      <c r="B54" s="14" t="s">
        <v>85</v>
      </c>
      <c r="C54" s="15">
        <v>3</v>
      </c>
      <c r="D54" s="19" t="s">
        <v>13</v>
      </c>
      <c r="E54" s="38" t="s">
        <v>86</v>
      </c>
      <c r="F54" s="19" t="str">
        <f>_xlfn.DISPIMG("ID_6CCC90A359124882966DB27BB1AC08D8",1)</f>
        <v>=DISPIMG("ID_6CCC90A359124882966DB27BB1AC08D8",1)</v>
      </c>
    </row>
    <row r="55" ht="40" customHeight="1" spans="1:6">
      <c r="A55" s="13">
        <v>51</v>
      </c>
      <c r="B55" s="14" t="s">
        <v>87</v>
      </c>
      <c r="C55" s="15">
        <v>2</v>
      </c>
      <c r="D55" s="19" t="s">
        <v>13</v>
      </c>
      <c r="E55" s="21" t="s">
        <v>88</v>
      </c>
      <c r="F55" s="19"/>
    </row>
    <row r="56" ht="30" spans="1:6">
      <c r="A56" s="13">
        <v>52</v>
      </c>
      <c r="B56" s="14" t="s">
        <v>89</v>
      </c>
      <c r="C56" s="15">
        <v>30</v>
      </c>
      <c r="D56" s="19" t="s">
        <v>13</v>
      </c>
      <c r="E56" s="39" t="s">
        <v>90</v>
      </c>
      <c r="F56" s="18"/>
    </row>
    <row r="57" ht="30" spans="1:6">
      <c r="A57" s="13">
        <v>53</v>
      </c>
      <c r="B57" s="14" t="s">
        <v>91</v>
      </c>
      <c r="C57" s="15">
        <v>30</v>
      </c>
      <c r="D57" s="19" t="s">
        <v>13</v>
      </c>
      <c r="E57" s="40"/>
      <c r="F57" s="18"/>
    </row>
    <row r="58" ht="30" spans="1:6">
      <c r="A58" s="13">
        <v>54</v>
      </c>
      <c r="B58" s="24" t="s">
        <v>92</v>
      </c>
      <c r="C58" s="15">
        <v>30</v>
      </c>
      <c r="D58" s="19" t="s">
        <v>13</v>
      </c>
      <c r="E58" s="40"/>
      <c r="F58" s="18"/>
    </row>
    <row r="59" ht="30" spans="1:6">
      <c r="A59" s="13">
        <v>55</v>
      </c>
      <c r="B59" s="14" t="s">
        <v>93</v>
      </c>
      <c r="C59" s="15">
        <v>4</v>
      </c>
      <c r="D59" s="19" t="s">
        <v>13</v>
      </c>
      <c r="E59" s="40"/>
      <c r="F59" s="18"/>
    </row>
    <row r="60" ht="43.5" spans="1:6">
      <c r="A60" s="13">
        <v>56</v>
      </c>
      <c r="B60" s="14" t="s">
        <v>94</v>
      </c>
      <c r="C60" s="15">
        <v>20</v>
      </c>
      <c r="D60" s="19" t="s">
        <v>13</v>
      </c>
      <c r="E60" s="40"/>
      <c r="F60" s="18"/>
    </row>
    <row r="61" ht="43.5" spans="1:6">
      <c r="A61" s="13">
        <v>57</v>
      </c>
      <c r="B61" s="14" t="s">
        <v>95</v>
      </c>
      <c r="C61" s="15">
        <v>20</v>
      </c>
      <c r="D61" s="19" t="s">
        <v>13</v>
      </c>
      <c r="E61" s="40"/>
      <c r="F61" s="18"/>
    </row>
    <row r="62" spans="1:6">
      <c r="A62" s="13">
        <v>58</v>
      </c>
      <c r="B62" s="14" t="s">
        <v>96</v>
      </c>
      <c r="C62" s="15">
        <v>300</v>
      </c>
      <c r="D62" s="19" t="s">
        <v>13</v>
      </c>
      <c r="E62" s="35"/>
      <c r="F62" s="18"/>
    </row>
    <row r="63" spans="1:6">
      <c r="A63" s="13">
        <v>59</v>
      </c>
      <c r="B63" s="14" t="s">
        <v>97</v>
      </c>
      <c r="C63" s="15">
        <v>2</v>
      </c>
      <c r="D63" s="19" t="s">
        <v>13</v>
      </c>
      <c r="E63" s="17"/>
      <c r="F63" s="18"/>
    </row>
    <row r="64" spans="1:6">
      <c r="A64" s="13">
        <v>60</v>
      </c>
      <c r="B64" s="14" t="s">
        <v>98</v>
      </c>
      <c r="C64" s="15">
        <v>30</v>
      </c>
      <c r="D64" s="16" t="s">
        <v>99</v>
      </c>
      <c r="E64" s="17" t="s">
        <v>11</v>
      </c>
      <c r="F64" s="18"/>
    </row>
    <row r="65" spans="1:6">
      <c r="A65" s="13">
        <v>61</v>
      </c>
      <c r="B65" s="14" t="s">
        <v>100</v>
      </c>
      <c r="C65" s="15">
        <v>10</v>
      </c>
      <c r="D65" s="16" t="s">
        <v>99</v>
      </c>
      <c r="E65" s="17" t="s">
        <v>11</v>
      </c>
      <c r="F65" s="18"/>
    </row>
    <row r="66" ht="24" customHeight="1" spans="1:6">
      <c r="A66" s="13">
        <v>62</v>
      </c>
      <c r="B66" s="14" t="s">
        <v>101</v>
      </c>
      <c r="C66" s="15">
        <v>30</v>
      </c>
      <c r="D66" s="19" t="s">
        <v>13</v>
      </c>
      <c r="E66" s="17" t="s">
        <v>11</v>
      </c>
      <c r="F66" s="18" t="str">
        <f>_xlfn.DISPIMG("ID_49375521BC5F48898D4801D5490120DA",1)</f>
        <v>=DISPIMG("ID_49375521BC5F48898D4801D5490120DA",1)</v>
      </c>
    </row>
    <row r="67" ht="27" customHeight="1" spans="1:6">
      <c r="A67" s="13">
        <v>63</v>
      </c>
      <c r="B67" s="14" t="s">
        <v>102</v>
      </c>
      <c r="C67" s="15">
        <v>30</v>
      </c>
      <c r="D67" s="19" t="s">
        <v>13</v>
      </c>
      <c r="E67" s="17" t="s">
        <v>11</v>
      </c>
      <c r="F67" s="29" t="str">
        <f>_xlfn.DISPIMG("ID_461FB3C0CCF640EF9BA0FB90C1107327",1)</f>
        <v>=DISPIMG("ID_461FB3C0CCF640EF9BA0FB90C1107327",1)</v>
      </c>
    </row>
    <row r="68" ht="27" customHeight="1" spans="1:6">
      <c r="A68" s="13">
        <v>64</v>
      </c>
      <c r="B68" s="14" t="s">
        <v>103</v>
      </c>
      <c r="C68" s="15">
        <v>30</v>
      </c>
      <c r="D68" s="19" t="s">
        <v>13</v>
      </c>
      <c r="E68" s="17" t="s">
        <v>11</v>
      </c>
      <c r="F68" s="31"/>
    </row>
    <row r="69" ht="27" customHeight="1" spans="1:6">
      <c r="A69" s="13">
        <v>65</v>
      </c>
      <c r="B69" s="14" t="s">
        <v>104</v>
      </c>
      <c r="C69" s="15">
        <v>10</v>
      </c>
      <c r="D69" s="19" t="s">
        <v>13</v>
      </c>
      <c r="E69" s="17" t="s">
        <v>105</v>
      </c>
      <c r="F69" s="18"/>
    </row>
    <row r="70" ht="30" spans="1:6">
      <c r="A70" s="13">
        <v>66</v>
      </c>
      <c r="B70" s="14" t="s">
        <v>106</v>
      </c>
      <c r="C70" s="15">
        <v>5</v>
      </c>
      <c r="D70" s="16" t="s">
        <v>107</v>
      </c>
      <c r="E70" s="17" t="s">
        <v>11</v>
      </c>
      <c r="F70" s="18"/>
    </row>
    <row r="71" spans="1:6">
      <c r="A71" s="13">
        <v>67</v>
      </c>
      <c r="B71" s="14" t="s">
        <v>108</v>
      </c>
      <c r="C71" s="15">
        <v>10</v>
      </c>
      <c r="D71" s="19" t="s">
        <v>13</v>
      </c>
      <c r="E71" s="32" t="s">
        <v>105</v>
      </c>
      <c r="F71" s="18"/>
    </row>
    <row r="72" spans="1:6">
      <c r="A72" s="13">
        <v>68</v>
      </c>
      <c r="B72" s="14" t="s">
        <v>109</v>
      </c>
      <c r="C72" s="15">
        <v>6</v>
      </c>
      <c r="D72" s="19" t="s">
        <v>13</v>
      </c>
      <c r="E72" s="41"/>
      <c r="F72" s="18"/>
    </row>
    <row r="73" spans="1:6">
      <c r="A73" s="13">
        <v>69</v>
      </c>
      <c r="B73" s="14" t="s">
        <v>110</v>
      </c>
      <c r="C73" s="15">
        <v>3</v>
      </c>
      <c r="D73" s="19" t="s">
        <v>13</v>
      </c>
      <c r="E73" s="33"/>
      <c r="F73" s="18"/>
    </row>
    <row r="74" ht="30" spans="1:6">
      <c r="A74" s="13">
        <v>70</v>
      </c>
      <c r="B74" s="14" t="s">
        <v>111</v>
      </c>
      <c r="C74" s="15">
        <v>10</v>
      </c>
      <c r="D74" s="19" t="s">
        <v>13</v>
      </c>
      <c r="E74" s="17" t="s">
        <v>112</v>
      </c>
      <c r="F74" s="18"/>
    </row>
    <row r="75" spans="1:6">
      <c r="A75" s="13">
        <v>71</v>
      </c>
      <c r="B75" s="14" t="s">
        <v>113</v>
      </c>
      <c r="C75" s="15">
        <v>1</v>
      </c>
      <c r="D75" s="19" t="s">
        <v>13</v>
      </c>
      <c r="E75" s="17"/>
      <c r="F75" s="18"/>
    </row>
    <row r="76" spans="1:6">
      <c r="A76" s="13">
        <v>72</v>
      </c>
      <c r="B76" s="14" t="s">
        <v>114</v>
      </c>
      <c r="C76" s="15">
        <v>10</v>
      </c>
      <c r="D76" s="16" t="s">
        <v>99</v>
      </c>
      <c r="E76" s="17" t="s">
        <v>11</v>
      </c>
      <c r="F76" s="18"/>
    </row>
    <row r="77" spans="1:6">
      <c r="A77" s="13">
        <v>73</v>
      </c>
      <c r="B77" s="14" t="s">
        <v>115</v>
      </c>
      <c r="C77" s="15">
        <v>20</v>
      </c>
      <c r="D77" s="16" t="s">
        <v>99</v>
      </c>
      <c r="E77" s="17" t="s">
        <v>11</v>
      </c>
      <c r="F77" s="18"/>
    </row>
    <row r="78" ht="60" spans="1:6">
      <c r="A78" s="13">
        <v>74</v>
      </c>
      <c r="B78" s="14" t="s">
        <v>116</v>
      </c>
      <c r="C78" s="15">
        <v>6</v>
      </c>
      <c r="D78" s="19" t="s">
        <v>13</v>
      </c>
      <c r="E78" s="17" t="s">
        <v>117</v>
      </c>
      <c r="F78" s="18" t="str">
        <f>_xlfn.DISPIMG("ID_46A27A26C37F4963B40C5F32ABA6ABD6",1)</f>
        <v>=DISPIMG("ID_46A27A26C37F4963B40C5F32ABA6ABD6",1)</v>
      </c>
    </row>
    <row r="79" spans="1:6">
      <c r="A79" s="13">
        <v>75</v>
      </c>
      <c r="B79" s="14" t="s">
        <v>118</v>
      </c>
      <c r="C79" s="15">
        <v>3</v>
      </c>
      <c r="D79" s="19" t="s">
        <v>13</v>
      </c>
      <c r="E79" s="17"/>
      <c r="F79" s="18"/>
    </row>
    <row r="80" spans="1:6">
      <c r="A80" s="13">
        <v>76</v>
      </c>
      <c r="B80" s="14" t="s">
        <v>119</v>
      </c>
      <c r="C80" s="15">
        <v>2</v>
      </c>
      <c r="D80" s="19" t="s">
        <v>13</v>
      </c>
      <c r="E80" s="17"/>
      <c r="F80" s="18"/>
    </row>
    <row r="81" spans="1:6">
      <c r="A81" s="13">
        <v>77</v>
      </c>
      <c r="B81" s="14" t="s">
        <v>120</v>
      </c>
      <c r="C81" s="15">
        <v>3</v>
      </c>
      <c r="D81" s="19" t="s">
        <v>13</v>
      </c>
      <c r="E81" s="17" t="s">
        <v>11</v>
      </c>
      <c r="F81" s="18"/>
    </row>
    <row r="82" spans="1:6">
      <c r="A82" s="13">
        <v>78</v>
      </c>
      <c r="B82" s="14" t="s">
        <v>121</v>
      </c>
      <c r="C82" s="15">
        <v>5</v>
      </c>
      <c r="D82" s="19" t="s">
        <v>13</v>
      </c>
      <c r="E82" s="17"/>
      <c r="F82" s="18"/>
    </row>
    <row r="83" spans="1:6">
      <c r="A83" s="13">
        <v>79</v>
      </c>
      <c r="B83" s="14" t="s">
        <v>122</v>
      </c>
      <c r="C83" s="15">
        <v>30</v>
      </c>
      <c r="D83" s="19" t="s">
        <v>13</v>
      </c>
      <c r="E83" s="17" t="s">
        <v>112</v>
      </c>
      <c r="F83" s="18"/>
    </row>
    <row r="84" spans="1:6">
      <c r="A84" s="13">
        <v>80</v>
      </c>
      <c r="B84" s="14" t="s">
        <v>123</v>
      </c>
      <c r="C84" s="15">
        <v>15</v>
      </c>
      <c r="D84" s="19" t="s">
        <v>13</v>
      </c>
      <c r="E84" s="17"/>
      <c r="F84" s="18"/>
    </row>
    <row r="85" spans="1:6">
      <c r="A85" s="13">
        <v>81</v>
      </c>
      <c r="B85" s="14" t="s">
        <v>124</v>
      </c>
      <c r="C85" s="15">
        <v>20</v>
      </c>
      <c r="D85" s="19" t="s">
        <v>13</v>
      </c>
      <c r="E85" s="32" t="s">
        <v>112</v>
      </c>
      <c r="F85" s="18"/>
    </row>
    <row r="86" spans="1:6">
      <c r="A86" s="13">
        <v>82</v>
      </c>
      <c r="B86" s="42" t="s">
        <v>125</v>
      </c>
      <c r="C86" s="43">
        <v>20</v>
      </c>
      <c r="D86" s="29" t="s">
        <v>13</v>
      </c>
      <c r="E86" s="41"/>
      <c r="F86" s="44"/>
    </row>
    <row r="87" spans="1:6">
      <c r="A87" s="13">
        <v>83</v>
      </c>
      <c r="B87" s="17" t="s">
        <v>126</v>
      </c>
      <c r="C87" s="15">
        <v>100</v>
      </c>
      <c r="D87" s="16" t="s">
        <v>127</v>
      </c>
      <c r="E87" s="17"/>
      <c r="F87" s="18"/>
    </row>
    <row r="88" spans="1:6">
      <c r="A88" s="13">
        <v>84</v>
      </c>
      <c r="B88" s="17" t="s">
        <v>126</v>
      </c>
      <c r="C88" s="15">
        <v>100</v>
      </c>
      <c r="D88" s="16" t="s">
        <v>127</v>
      </c>
      <c r="E88" s="17"/>
      <c r="F88" s="18"/>
    </row>
    <row r="89" ht="30" spans="1:6">
      <c r="A89" s="13">
        <v>85</v>
      </c>
      <c r="B89" s="17" t="s">
        <v>128</v>
      </c>
      <c r="C89" s="15">
        <v>10</v>
      </c>
      <c r="D89" s="19" t="s">
        <v>13</v>
      </c>
      <c r="E89" s="17"/>
      <c r="F89" s="18"/>
    </row>
    <row r="90" spans="1:6">
      <c r="A90" s="13">
        <v>86</v>
      </c>
      <c r="B90" s="17" t="s">
        <v>129</v>
      </c>
      <c r="C90" s="15">
        <v>2</v>
      </c>
      <c r="D90" s="19" t="s">
        <v>13</v>
      </c>
      <c r="E90" s="17"/>
      <c r="F90" s="18"/>
    </row>
    <row r="91" spans="1:6">
      <c r="A91" s="13">
        <v>87</v>
      </c>
      <c r="B91" s="17" t="s">
        <v>130</v>
      </c>
      <c r="C91" s="15">
        <v>6</v>
      </c>
      <c r="D91" s="19" t="s">
        <v>13</v>
      </c>
      <c r="E91" s="17" t="s">
        <v>131</v>
      </c>
      <c r="F91" s="18"/>
    </row>
    <row r="92" ht="30" spans="1:6">
      <c r="A92" s="13">
        <v>88</v>
      </c>
      <c r="B92" s="17" t="s">
        <v>132</v>
      </c>
      <c r="C92" s="15">
        <v>2</v>
      </c>
      <c r="D92" s="19" t="s">
        <v>13</v>
      </c>
      <c r="E92" s="17" t="s">
        <v>11</v>
      </c>
      <c r="F92" s="18"/>
    </row>
  </sheetData>
  <mergeCells count="10">
    <mergeCell ref="A1:F1"/>
    <mergeCell ref="E29:E30"/>
    <mergeCell ref="E42:E43"/>
    <mergeCell ref="E56:E62"/>
    <mergeCell ref="E71:E73"/>
    <mergeCell ref="E85:E86"/>
    <mergeCell ref="F20:F23"/>
    <mergeCell ref="F37:F38"/>
    <mergeCell ref="F54:F55"/>
    <mergeCell ref="F67:F68"/>
  </mergeCells>
  <pageMargins left="0.25" right="0.25" top="0.75" bottom="0.75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新的工作表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邓阿娜</cp:lastModifiedBy>
  <dcterms:created xsi:type="dcterms:W3CDTF">2025-07-16T07:59:00Z</dcterms:created>
  <dcterms:modified xsi:type="dcterms:W3CDTF">2025-08-06T08:58:14Z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EC68DA3B8DBE4E0F9A0205880AA5FD25_13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